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backupFile="1" codeName="ThisWorkbook" defaultThemeVersion="124226"/>
  <mc:AlternateContent xmlns:mc="http://schemas.openxmlformats.org/markup-compatibility/2006">
    <mc:Choice Requires="x15">
      <x15ac:absPath xmlns:x15ac="http://schemas.microsoft.com/office/spreadsheetml/2010/11/ac" url="https://powergrid1989-my.sharepoint.com/personal/wr2_powergrid_in/Documents/WR-II RHQ/C&amp;M/Mukul Shukla/4C. SRM/30  E-919132  Boisar 220kv erection MPPTCL- to be discussed withsumit sir before publish/2  Bid doc/03-Vol -III/"/>
    </mc:Choice>
  </mc:AlternateContent>
  <xr:revisionPtr revIDLastSave="1121" documentId="13_ncr:1_{A389D23D-7C5D-468F-8663-86BF036824D0}" xr6:coauthVersionLast="47" xr6:coauthVersionMax="47" xr10:uidLastSave="{56D9555D-821F-49DE-897F-F14D33FBFB67}"/>
  <workbookProtection workbookAlgorithmName="SHA-512" workbookHashValue="AkgvA4THgQAr1x5O3gCpF5pRhfKHcVVtmrxzJYxTGH8ev0zJwkonUBQJU+VZKvKvVaK9HAwy7m0pbMWH7cDPRQ==" workbookSaltValue="sIuK7KE23j61nquMC/yarA==" workbookSpinCount="100000" lockStructure="1"/>
  <bookViews>
    <workbookView xWindow="-120" yWindow="-120" windowWidth="29040" windowHeight="15720" tabRatio="728" activeTab="7" xr2:uid="{00000000-000D-0000-FFFF-FFFF00000000}"/>
  </bookViews>
  <sheets>
    <sheet name="Instructions" sheetId="54" r:id="rId1"/>
    <sheet name="BASIC " sheetId="47" r:id="rId2"/>
    <sheet name="Names of Bidder" sheetId="52" r:id="rId3"/>
    <sheet name="Bid Form " sheetId="49" state="hidden" r:id="rId4"/>
    <sheet name="Sch-3A Sch civil" sheetId="55" state="hidden" r:id="rId5"/>
    <sheet name="Sch-3B (NS) " sheetId="58" r:id="rId6"/>
    <sheet name="Sch-5 Taxes and duties" sheetId="35" r:id="rId7"/>
    <sheet name="Sch-6 GRAND SUMMARY" sheetId="36" r:id="rId8"/>
    <sheet name="Sheet7" sheetId="53" state="hidden" r:id="rId9"/>
    <sheet name="Sheet5" sheetId="51" state="hidden" r:id="rId10"/>
  </sheets>
  <externalReferences>
    <externalReference r:id="rId11"/>
    <externalReference r:id="rId12"/>
    <externalReference r:id="rId13"/>
    <externalReference r:id="rId14"/>
    <externalReference r:id="rId15"/>
  </externalReferences>
  <definedNames>
    <definedName name="_xlnm._FilterDatabase" localSheetId="4" hidden="1">'Sch-3A Sch civil'!$A$15:$IU$32</definedName>
    <definedName name="_xlnm.Print_Area" localSheetId="3">'Bid Form '!$A$1:$F$62</definedName>
    <definedName name="_xlnm.Print_Area" localSheetId="4">'Sch-3A Sch civil'!$A$1:$P$41</definedName>
    <definedName name="_xlnm.Print_Area" localSheetId="7">'Sch-6 GRAND SUMMARY'!$A$4:$D$27</definedName>
    <definedName name="_xlnm.Print_Titles" localSheetId="5">'Sch-3B (NS) '!$1:$15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76" i="58" l="1"/>
  <c r="K76" i="58"/>
  <c r="J77" i="58"/>
  <c r="K77" i="58"/>
  <c r="J78" i="58"/>
  <c r="K78" i="58"/>
  <c r="J79" i="58"/>
  <c r="K79" i="58"/>
  <c r="J80" i="58"/>
  <c r="K80" i="58"/>
  <c r="J81" i="58"/>
  <c r="K81" i="58"/>
  <c r="J82" i="58"/>
  <c r="K82" i="58"/>
  <c r="J83" i="58"/>
  <c r="K83" i="58" s="1"/>
  <c r="J84" i="58"/>
  <c r="K84" i="58" s="1"/>
  <c r="J85" i="58"/>
  <c r="K85" i="58" s="1"/>
  <c r="J86" i="58"/>
  <c r="K86" i="58"/>
  <c r="J41" i="58"/>
  <c r="K41" i="58" s="1"/>
  <c r="J24" i="58"/>
  <c r="K24" i="58" s="1"/>
  <c r="J25" i="58"/>
  <c r="K25" i="58" s="1"/>
  <c r="J26" i="58"/>
  <c r="K26" i="58" s="1"/>
  <c r="J27" i="58"/>
  <c r="K27" i="58" s="1"/>
  <c r="J28" i="58"/>
  <c r="K28" i="58" s="1"/>
  <c r="J29" i="58"/>
  <c r="K29" i="58" s="1"/>
  <c r="J30" i="58"/>
  <c r="K30" i="58" s="1"/>
  <c r="J31" i="58"/>
  <c r="K31" i="58" s="1"/>
  <c r="J32" i="58"/>
  <c r="K32" i="58" s="1"/>
  <c r="J33" i="58"/>
  <c r="K33" i="58"/>
  <c r="J34" i="58"/>
  <c r="K34" i="58" s="1"/>
  <c r="J35" i="58"/>
  <c r="K35" i="58" s="1"/>
  <c r="J36" i="58"/>
  <c r="K36" i="58" s="1"/>
  <c r="J37" i="58"/>
  <c r="K37" i="58" s="1"/>
  <c r="J38" i="58"/>
  <c r="K38" i="58" s="1"/>
  <c r="J39" i="58"/>
  <c r="K39" i="58" s="1"/>
  <c r="J40" i="58"/>
  <c r="K40" i="58" s="1"/>
  <c r="J43" i="58"/>
  <c r="K43" i="58" s="1"/>
  <c r="J44" i="58"/>
  <c r="K44" i="58" s="1"/>
  <c r="J45" i="58"/>
  <c r="K45" i="58" s="1"/>
  <c r="J46" i="58"/>
  <c r="K46" i="58" s="1"/>
  <c r="J47" i="58"/>
  <c r="K47" i="58" s="1"/>
  <c r="J48" i="58"/>
  <c r="K48" i="58" s="1"/>
  <c r="J49" i="58"/>
  <c r="K49" i="58" s="1"/>
  <c r="J50" i="58"/>
  <c r="K50" i="58" s="1"/>
  <c r="J51" i="58"/>
  <c r="K51" i="58" s="1"/>
  <c r="J52" i="58"/>
  <c r="K52" i="58" s="1"/>
  <c r="J53" i="58"/>
  <c r="K53" i="58" s="1"/>
  <c r="J54" i="58"/>
  <c r="K54" i="58" s="1"/>
  <c r="J55" i="58"/>
  <c r="K55" i="58" s="1"/>
  <c r="J56" i="58"/>
  <c r="K56" i="58" s="1"/>
  <c r="J57" i="58"/>
  <c r="K57" i="58" s="1"/>
  <c r="J58" i="58"/>
  <c r="K58" i="58" s="1"/>
  <c r="J59" i="58"/>
  <c r="K59" i="58" s="1"/>
  <c r="J60" i="58"/>
  <c r="K60" i="58" s="1"/>
  <c r="J61" i="58"/>
  <c r="K61" i="58" s="1"/>
  <c r="J62" i="58"/>
  <c r="K62" i="58" s="1"/>
  <c r="J63" i="58"/>
  <c r="K63" i="58" s="1"/>
  <c r="J64" i="58"/>
  <c r="K64" i="58" s="1"/>
  <c r="J65" i="58"/>
  <c r="K65" i="58" s="1"/>
  <c r="J66" i="58"/>
  <c r="K66" i="58" s="1"/>
  <c r="J67" i="58"/>
  <c r="K67" i="58" s="1"/>
  <c r="J68" i="58"/>
  <c r="K68" i="58" s="1"/>
  <c r="J69" i="58"/>
  <c r="K69" i="58" s="1"/>
  <c r="J70" i="58"/>
  <c r="K70" i="58" s="1"/>
  <c r="J71" i="58"/>
  <c r="K71" i="58" s="1"/>
  <c r="J72" i="58"/>
  <c r="K72" i="58" s="1"/>
  <c r="J73" i="58"/>
  <c r="K73" i="58" s="1"/>
  <c r="J74" i="58"/>
  <c r="K74" i="58" s="1"/>
  <c r="J75" i="58"/>
  <c r="K75" i="58" s="1"/>
  <c r="J23" i="58" l="1"/>
  <c r="K23" i="58" s="1"/>
  <c r="J19" i="58" l="1"/>
  <c r="K19" i="58" s="1"/>
  <c r="J18" i="58"/>
  <c r="K18" i="58" s="1"/>
  <c r="J17" i="58"/>
  <c r="J20" i="58"/>
  <c r="K20" i="58" s="1"/>
  <c r="J21" i="58"/>
  <c r="K21" i="58" s="1"/>
  <c r="J22" i="58"/>
  <c r="K22" i="58" s="1"/>
  <c r="N32" i="55"/>
  <c r="N31" i="55"/>
  <c r="N29" i="55"/>
  <c r="N27" i="55"/>
  <c r="N25" i="55"/>
  <c r="N23" i="55"/>
  <c r="N21" i="55"/>
  <c r="N19" i="55"/>
  <c r="O19" i="55" s="1"/>
  <c r="K17" i="58" l="1"/>
  <c r="K87" i="58" s="1"/>
  <c r="J87" i="58"/>
  <c r="O21" i="55"/>
  <c r="O23" i="55"/>
  <c r="P23" i="55" s="1"/>
  <c r="O25" i="55"/>
  <c r="P25" i="55" s="1"/>
  <c r="O27" i="55"/>
  <c r="P27" i="55" s="1"/>
  <c r="O29" i="55"/>
  <c r="P29" i="55" s="1"/>
  <c r="O31" i="55"/>
  <c r="P31" i="55" s="1"/>
  <c r="O32" i="55"/>
  <c r="P32" i="55" s="1"/>
  <c r="P19" i="55"/>
  <c r="P21" i="55" l="1"/>
  <c r="A4" i="58" l="1"/>
  <c r="F9" i="55"/>
  <c r="F8" i="55"/>
  <c r="F7" i="55"/>
  <c r="F6" i="55"/>
  <c r="A4" i="55"/>
  <c r="D17" i="36" l="1"/>
  <c r="D15" i="35" l="1"/>
  <c r="B8" i="35"/>
  <c r="B9" i="35"/>
  <c r="B10" i="35"/>
  <c r="B11" i="35"/>
  <c r="B7" i="35"/>
  <c r="A8" i="52"/>
  <c r="D16" i="35" l="1"/>
  <c r="D21" i="36" s="1"/>
  <c r="D19" i="36"/>
  <c r="A3" i="35"/>
  <c r="A3" i="36" s="1"/>
  <c r="A2" i="36" l="1"/>
  <c r="A1" i="36"/>
  <c r="B27" i="36"/>
  <c r="B26" i="36"/>
  <c r="D27" i="36"/>
  <c r="D26" i="36"/>
  <c r="B10" i="36"/>
  <c r="B9" i="36"/>
  <c r="B8" i="36"/>
  <c r="B7" i="36"/>
  <c r="A2" i="52"/>
  <c r="A13" i="52"/>
  <c r="A1" i="52"/>
  <c r="A1" i="49"/>
  <c r="C15" i="49"/>
  <c r="A62" i="49"/>
  <c r="B51" i="49"/>
  <c r="E50" i="49"/>
  <c r="B50" i="49"/>
  <c r="E49" i="49"/>
  <c r="B49" i="49"/>
  <c r="F47" i="49"/>
  <c r="C47" i="49"/>
  <c r="A46" i="49"/>
  <c r="F44" i="49"/>
  <c r="B44" i="49"/>
  <c r="F43" i="49"/>
  <c r="B43" i="49"/>
  <c r="F41" i="49"/>
  <c r="B38" i="49"/>
  <c r="A11" i="49"/>
  <c r="A10" i="49"/>
  <c r="A9" i="49"/>
  <c r="B6" i="49"/>
  <c r="D20" i="35"/>
  <c r="B20" i="35"/>
  <c r="D19" i="35"/>
  <c r="B19" i="35"/>
  <c r="E15" i="36" l="1"/>
  <c r="E23" i="36" s="1"/>
  <c r="D23" i="36" l="1"/>
  <c r="AB17" i="49" s="1"/>
  <c r="B17" i="49" s="1"/>
</calcChain>
</file>

<file path=xl/sharedStrings.xml><?xml version="1.0" encoding="utf-8"?>
<sst xmlns="http://schemas.openxmlformats.org/spreadsheetml/2006/main" count="456" uniqueCount="287">
  <si>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</si>
  <si>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</si>
  <si>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</si>
  <si>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</si>
  <si>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</si>
  <si>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</si>
  <si>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</si>
  <si>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</si>
  <si>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</si>
  <si>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</si>
  <si>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</si>
  <si>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</si>
  <si>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</si>
  <si>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</si>
  <si>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</si>
  <si>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</si>
  <si>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</si>
  <si>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</si>
  <si>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</si>
  <si>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</si>
  <si>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</si>
  <si>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</si>
  <si>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</si>
  <si>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</si>
  <si>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dd-mmm-yyyy format from drop down menu.</t>
  </si>
  <si>
    <t>Click for Sch-1 given at the right top of the worksheet to go to Sch-1.</t>
  </si>
  <si>
    <t>Sch -1 : (Abstract Of Cost)</t>
  </si>
  <si>
    <t xml:space="preserve">Summary of all the Schedules  shall be displayed automatically. </t>
  </si>
  <si>
    <t>No cell is required to be filled in by the bidder in this worksheet.</t>
  </si>
  <si>
    <t>Sch-2 (Schedule  Items for Civil Works for FOR CONSTRUCTION OF TL STORE (50m x 10 m)  FOR BANASKANTHA SUBSTATION  ) :</t>
  </si>
  <si>
    <r>
      <t>Schedule Items:</t>
    </r>
    <r>
      <rPr>
        <sz val="12"/>
        <rFont val="Book Antiqua"/>
        <family val="1"/>
      </rPr>
      <t xml:space="preserve"> only % above/below DSR-2014 is to be filled up.</t>
    </r>
  </si>
  <si>
    <t>Total amount shall get calculated automatically.</t>
  </si>
  <si>
    <t>Sch-3 (Non-Schedule  Items for FOR CONSTRUCTION OF TL STORE (50m x 10 m)  FOR BANASKANTHA SUBSTATION ) :</t>
  </si>
  <si>
    <r>
      <rPr>
        <b/>
        <sz val="12"/>
        <rFont val="Book Antiqua"/>
        <family val="1"/>
      </rPr>
      <t>Non-Schedule Items</t>
    </r>
    <r>
      <rPr>
        <sz val="12"/>
        <rFont val="Book Antiqua"/>
        <family val="1"/>
      </rPr>
      <t>: Fill up unit rates for all the items in numeric values greater than 0 (zero). If unit rate is left blank, the corresponding item shall be deemed to be included in the total price.</t>
    </r>
  </si>
  <si>
    <t>The rate quoted shall be inclusive of the Service Tax.</t>
  </si>
  <si>
    <t>Sch-4 (Schedule  Items for CONSTRUCTION OF OPEN STORE YARD OF SIZE  (110m x 40) m  for BANASKANTHA SUBSTATION  ) :</t>
  </si>
  <si>
    <t>Sch-5 (Non-Schedule  Items for CONSTRUCTION OF OPEN STORE YARD OF SIZE  (110m x 40) m  for BANASKANTHA SUBSTATION ) :</t>
  </si>
  <si>
    <t>Sch-6 ( INTERNAL ELECTRIFICATION WORKS OF 50x10 STORE  SHED FOR BANASKANTHA SUBSTATION  ) :</t>
  </si>
  <si>
    <t>Fill up unit rates for all the items in numeric values greater than 0 (zero). If unit rate is left blank, the corresponding item shall be deemed to be included in the total price.</t>
  </si>
  <si>
    <r>
      <t>Bid from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</si>
  <si>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</si>
  <si>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Sch-3 . </t>
  </si>
  <si>
    <t xml:space="preserve">Fill up names &amp; Designation of the representatives of other JV partner(s) if the bidder is JV (Joint Venture) . </t>
  </si>
  <si>
    <t>Fill up additional information as required.</t>
  </si>
  <si>
    <t>* * *</t>
  </si>
  <si>
    <t>Happy Bidding !</t>
  </si>
  <si>
    <t>Name of Package :</t>
  </si>
  <si>
    <t>Rfx No          :</t>
  </si>
  <si>
    <t>Specification No. :</t>
  </si>
  <si>
    <t>Completion Period</t>
  </si>
  <si>
    <t>Enter following details of the bidder</t>
  </si>
  <si>
    <t xml:space="preserve">Specify type of Bidder                    </t>
  </si>
  <si>
    <t>Individual Firm/Pvt Ltd company/Partnership firm etc</t>
  </si>
  <si>
    <t xml:space="preserve">Address of Registered Office &amp; Mobile Numbers </t>
  </si>
  <si>
    <t>…….. …… ………. ……….</t>
  </si>
  <si>
    <t xml:space="preserve">Printed Name </t>
  </si>
  <si>
    <t>Designation</t>
  </si>
  <si>
    <t xml:space="preserve">Date     </t>
  </si>
  <si>
    <t xml:space="preserve">Place     </t>
  </si>
  <si>
    <r>
      <t>Bid Form 2</t>
    </r>
    <r>
      <rPr>
        <b/>
        <vertAlign val="superscript"/>
        <sz val="11"/>
        <rFont val="Book Antiqua"/>
        <family val="1"/>
      </rPr>
      <t>nd</t>
    </r>
    <r>
      <rPr>
        <b/>
        <sz val="11"/>
        <rFont val="Book Antiqua"/>
        <family val="1"/>
      </rPr>
      <t xml:space="preserve"> Envelope</t>
    </r>
  </si>
  <si>
    <t>BID FORM (Second Envelope)</t>
  </si>
  <si>
    <t>Bid Proposal Ref. No.</t>
  </si>
  <si>
    <t>Date      :</t>
  </si>
  <si>
    <t>To:</t>
  </si>
  <si>
    <t>Name of Contract  :</t>
  </si>
  <si>
    <t>Dear Ladies and/or Gentlemen,</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</si>
  <si>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</si>
  <si>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 xml:space="preserve"> /- only or such other sums as may be determined in accordance with the terms and conditions of the Bidding Documents.</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</si>
  <si>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</si>
  <si>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</si>
  <si>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</si>
  <si>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Sch-1</t>
  </si>
  <si>
    <t>NA</t>
  </si>
  <si>
    <t>Sch-2</t>
  </si>
  <si>
    <t>Sch-3</t>
  </si>
  <si>
    <t xml:space="preserve">Installation/Service Charges </t>
  </si>
  <si>
    <t>Sch-4</t>
  </si>
  <si>
    <t>Sch-5</t>
  </si>
  <si>
    <t>Taxes &amp; Duties</t>
  </si>
  <si>
    <t>Sch-6</t>
  </si>
  <si>
    <t>Grand Summary</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</si>
  <si>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</si>
  <si>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relevant Clause  Section –II:ITB, Vol.-I of the Bidding Documents, prices quoted by us in the Price Schedules shall be Firm and Fixed through out the currency of the contract .</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</si>
  <si>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</si>
  <si>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</si>
  <si>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</si>
  <si>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r>
      <t xml:space="preserve">100% of applicable Taxes and Duties i.e </t>
    </r>
    <r>
      <rPr>
        <b/>
        <sz val="11"/>
        <rFont val="Book Antiqua"/>
        <family val="1"/>
      </rPr>
      <t>GST</t>
    </r>
    <r>
      <rPr>
        <sz val="11"/>
        <rFont val="Book Antiqua"/>
        <family val="1"/>
      </rPr>
      <t xml:space="preserve"> , which are payable by the Employer under the Contract, shall be reimbursed by the Employer  on production of satisfactory documentary evidence by the Contractor in accordance with the provisions of the Bidding Documents.</t>
    </r>
  </si>
  <si>
    <r>
      <t>We further understand that notwithstanding 3.0 above, in case of award on us, you shall also bear and pay/reimburse to us,</t>
    </r>
    <r>
      <rPr>
        <b/>
        <sz val="11"/>
        <rFont val="Book Antiqua"/>
        <family val="1"/>
      </rPr>
      <t xml:space="preserve"> GST</t>
    </r>
    <r>
      <rPr>
        <sz val="11"/>
        <rFont val="Book Antiqua"/>
        <family val="1"/>
      </rPr>
      <t xml:space="preserve"> applicable on</t>
    </r>
    <r>
      <rPr>
        <b/>
        <sz val="11"/>
        <rFont val="Book Antiqua"/>
        <family val="1"/>
      </rPr>
      <t xml:space="preserve"> supplies by us to you</t>
    </r>
    <r>
      <rPr>
        <sz val="11"/>
        <rFont val="Book Antiqua"/>
        <family val="1"/>
      </rPr>
      <t>,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r>
  </si>
  <si>
    <r>
      <t>We confirm that w</t>
    </r>
    <r>
      <rPr>
        <b/>
        <sz val="11"/>
        <rFont val="Book Antiqua"/>
        <family val="1"/>
      </rPr>
      <t>e have also registered/we shall also get registered in the GST Network with a GSTIN,</t>
    </r>
    <r>
      <rPr>
        <sz val="11"/>
        <rFont val="Book Antiqua"/>
        <family val="1"/>
      </rPr>
      <t xml:space="preserve"> in all the states where the project is located and the states from which we shall make our supply of goods.</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</si>
  <si>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</si>
  <si>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</si>
  <si>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</si>
  <si>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</si>
  <si>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Date :</t>
  </si>
  <si>
    <t>Printed Name :</t>
  </si>
  <si>
    <t>Place :</t>
  </si>
  <si>
    <t>Designation :</t>
  </si>
  <si>
    <t>Please provide additional information of the Bidder</t>
  </si>
  <si>
    <t>Business Address                       :</t>
  </si>
  <si>
    <t>Country of Incorporation         :</t>
  </si>
  <si>
    <t>State/Province to be indicated :</t>
  </si>
  <si>
    <t>Name of Principal Officer         :</t>
  </si>
  <si>
    <t>Address of  Principal Officer    :</t>
  </si>
  <si>
    <t>पावर ग्रिड कारपोरेशन ऑफ इंडिया लिमिटेड</t>
  </si>
  <si>
    <t>POWER GRID CORPORATION OF INDIA LTD.</t>
  </si>
  <si>
    <t>WRTS-II,RHQ,VADODARA</t>
  </si>
  <si>
    <t>Bidder’s Name and Address (Sole Bidder) :</t>
  </si>
  <si>
    <t>Name        :</t>
  </si>
  <si>
    <t>Contract Services</t>
  </si>
  <si>
    <t>Address    :</t>
  </si>
  <si>
    <t>Power Grid Corporation of India Ltd.,</t>
  </si>
  <si>
    <t>Western Region Transmission syatem -II</t>
  </si>
  <si>
    <t xml:space="preserve">Plot No. 54, Near Riya revati resort , </t>
  </si>
  <si>
    <t>Sama - savli road, vadodara-390008</t>
  </si>
  <si>
    <t>Schedule 3A Schedule Civil</t>
  </si>
  <si>
    <t>Various civil and electric work for installation of various medical equipment’s (CT Scan machine and Ultra sound machine with all accessories) at Civil Hospital Hajira Gwalior, Madhya Pradesh under CSR initiative by POWERGRID</t>
  </si>
  <si>
    <t>Sl. No.</t>
  </si>
  <si>
    <t>Activity Header / Substation Name</t>
  </si>
  <si>
    <t>SAC</t>
  </si>
  <si>
    <t>Whether SAC in column ‘3’ is confirmed. If not  indicate applicable the SAC #</t>
  </si>
  <si>
    <t>Rate of GST applicable ( in %)</t>
  </si>
  <si>
    <t>Whether  rate of GST in column ‘5’ is confirmed. If not  indicate applicable rate of GST #</t>
  </si>
  <si>
    <t>DSR'2023 Item No.</t>
  </si>
  <si>
    <t>Unit</t>
  </si>
  <si>
    <t>Quantity</t>
  </si>
  <si>
    <t>Unit Erection Charges</t>
  </si>
  <si>
    <t>Deduction  of GST factor considered in DSR</t>
  </si>
  <si>
    <t>Unit Erection Charges excluding GST</t>
  </si>
  <si>
    <t>Total Erection Charges excl GST</t>
  </si>
  <si>
    <t xml:space="preserve">Total Tax
 GST </t>
  </si>
  <si>
    <t>(Service Accounting Codes)</t>
  </si>
  <si>
    <t>PART -A : Schedule Items as per DSR 2023</t>
  </si>
  <si>
    <t>995424</t>
  </si>
  <si>
    <t>2.6.1</t>
  </si>
  <si>
    <t>Cum.</t>
  </si>
  <si>
    <t>4.1</t>
  </si>
  <si>
    <t>4.1.8</t>
  </si>
  <si>
    <t>1:4:8 (1 Cement : 4 coarse sand (zone-III) derived from natural sources : 8 graded stone aggregate 40 mm nominal size derived from natural sources)</t>
  </si>
  <si>
    <t>6.1.2</t>
  </si>
  <si>
    <t>Cement mortar 1:6 (1 cement : 6 coarse sand)</t>
  </si>
  <si>
    <t>Total of Schedule Items as per DSR'23 Rates (Schedule I)</t>
  </si>
  <si>
    <t>Add percentage (%) above/below +/- on DSR 2023 Rates (to be quoted by contractor)</t>
  </si>
  <si>
    <t>Add Amount above/below +/- on the amount for DSR Items as per quoted percentage</t>
  </si>
  <si>
    <t>Total of Schedule Items Part-3A</t>
  </si>
  <si>
    <t>Total Tax</t>
  </si>
  <si>
    <t># In case the bidder leaves the cell for confirmation of the SAC and/or  GST rate “blank”,  the SAC and corresponding GST rate indicated by the Employer shall be deemed to be the one confirmed by the Bidder.</t>
  </si>
  <si>
    <t xml:space="preserve">Date : </t>
  </si>
  <si>
    <t>Printed Name   :</t>
  </si>
  <si>
    <t>Designation   :</t>
  </si>
  <si>
    <t>(SCHEDULE OF RATES AND PRICES)</t>
  </si>
  <si>
    <t xml:space="preserve">Installation Charges- Sch 3B: Non Schedule Items </t>
  </si>
  <si>
    <t xml:space="preserve">Description
</t>
  </si>
  <si>
    <t xml:space="preserve">PART -B :Non Schedule Items </t>
  </si>
  <si>
    <t>1</t>
  </si>
  <si>
    <t>2</t>
  </si>
  <si>
    <t>Total of Non  Schedule Items (Schedule 3B)</t>
  </si>
  <si>
    <t xml:space="preserve">Schedule-5 </t>
  </si>
  <si>
    <t>(SUMMARY OF TAXES &amp; DUTIES)</t>
  </si>
  <si>
    <t xml:space="preserve">Name </t>
  </si>
  <si>
    <t>Address</t>
  </si>
  <si>
    <t>Item Nos.</t>
  </si>
  <si>
    <t>Total Price
 (in ₹)</t>
  </si>
  <si>
    <t>TOTAL GST on Services</t>
  </si>
  <si>
    <t>a</t>
  </si>
  <si>
    <r>
      <t xml:space="preserve">Total GST on Supply &amp; Installation Services  (indentified in Schedule-3A) </t>
    </r>
    <r>
      <rPr>
        <sz val="10"/>
        <rFont val="Book Antiqua"/>
        <family val="1"/>
      </rPr>
      <t xml:space="preserve"> which are not included in the Installationas per the provision of the Bidding Documents, as applicable</t>
    </r>
  </si>
  <si>
    <t xml:space="preserve">Schedule-6 </t>
  </si>
  <si>
    <t>(Grand Summary)</t>
  </si>
  <si>
    <t>Description</t>
  </si>
  <si>
    <t>Total Price (INR)</t>
  </si>
  <si>
    <t>Service/Installation Charges</t>
  </si>
  <si>
    <t>TOTAL SCHEDULE NO.-3A</t>
  </si>
  <si>
    <t xml:space="preserve">Installation Charges- Schedule Civil Items  </t>
  </si>
  <si>
    <t>TOTAL SCHEDULE NO.-3B</t>
  </si>
  <si>
    <r>
      <t xml:space="preserve">Total of Service/Installation Charge 
</t>
    </r>
    <r>
      <rPr>
        <b/>
        <sz val="14"/>
        <color rgb="FF00B050"/>
        <rFont val="Book Antiqua"/>
        <family val="1"/>
      </rPr>
      <t>(ITEMS TAB: Item 01  for BID PRICE SUMMARY Statement )</t>
    </r>
  </si>
  <si>
    <r>
      <t xml:space="preserve">Total GST against Service/Installation Charge
</t>
    </r>
    <r>
      <rPr>
        <b/>
        <sz val="14"/>
        <color rgb="FF00B050"/>
        <rFont val="Book Antiqua"/>
        <family val="1"/>
      </rPr>
      <t>(ITEMS TAB: Item 02  for BID PRICE SUMMARY Statement )</t>
    </r>
  </si>
  <si>
    <t xml:space="preserve">Grand Total </t>
  </si>
  <si>
    <t>06 MONTHS</t>
  </si>
  <si>
    <t>CARRIAGE OF MATERIALS</t>
  </si>
  <si>
    <t>By Mechanical Transport including loading,unloading and stacking</t>
  </si>
  <si>
    <t>1.1.2</t>
  </si>
  <si>
    <t>Earth upto lead of 1 km</t>
  </si>
  <si>
    <t xml:space="preserve">2.6 </t>
  </si>
  <si>
    <t>Earth work in excavation by mechanical means (Hydraulic excavator)/ manual means over areas (exceeding 30 cm in depth, 1.5 m in width as well as 10 sqm on plan) including getting out and disposal of excavated earth lead upto 50 m and lift upto 1.5 m, as directed by Engineer-in_x0002_charge.</t>
  </si>
  <si>
    <t xml:space="preserve"> All kinds of soil</t>
  </si>
  <si>
    <t>Providing and laying in position cement concrete of specified grade excluding the cost of centering and shuttering - All work up to plinth level :</t>
  </si>
  <si>
    <t>Brick work with common burnt clay F.P.S. (non modular) bricks of class designation 7.5 in foundation and plinth in:</t>
  </si>
  <si>
    <t>12 mm cement plaster finished with a floating coat of neat cement of mix :</t>
  </si>
  <si>
    <t>13.7.2</t>
  </si>
  <si>
    <t>1:4 (1 cement: 4 fine sand)</t>
  </si>
  <si>
    <t>Sqm.</t>
  </si>
  <si>
    <t>23.1.1</t>
  </si>
  <si>
    <t>Boring/drilling bore well of required dia for casing/ strainer pipe, by suitable method prescribed in IS: 2800 (part I), including collecting samples from different strata, preparing and submitting strata chart/ bore log, including hire &amp; running charges of all equipments, tools, plants &amp; machineries required for the job, all complete as per direction of Engineer-in-charge, upto 90 metre depth below ground level:- All types of soil</t>
  </si>
  <si>
    <t>23.1.1.1</t>
  </si>
  <si>
    <t>300 mm dia</t>
  </si>
  <si>
    <t>Meter</t>
  </si>
  <si>
    <t>Supplying, assembling, lowering and fixing in vertical position in bore well unplasticized PVC medium well screen (RMS) pipes with ribs, conforming to IS: 12818, including hire &amp; labour charges, fittings &amp; accessories etc. all complete, for all depths, as per direction of Engineer-in-charge.</t>
  </si>
  <si>
    <t>23.4.2</t>
  </si>
  <si>
    <t>150 mm nominal size dia</t>
  </si>
  <si>
    <t>Gravel packing in tubewell construction in accordance with IS: 4097, including providing gravel fine/ medium/ coarse, in required grading &amp; sizes as per actual requirement, all complete as per direction of Engineer-in-charge.</t>
  </si>
  <si>
    <t>Total Quantity</t>
  </si>
  <si>
    <t>Unit rate (Excl.GST)</t>
  </si>
  <si>
    <t>Total amount
 (Excl. GST)</t>
  </si>
  <si>
    <t>GRAND TOTAL [a]</t>
  </si>
  <si>
    <r>
      <t xml:space="preserve">Total GST on Supply / Installation / Services  (indentified in Schedule-3B) </t>
    </r>
    <r>
      <rPr>
        <sz val="10"/>
        <rFont val="Book Antiqua"/>
        <family val="1"/>
      </rPr>
      <t xml:space="preserve"> which are not included in the Installation/services as per the provision of the Bidding Documents, as applicable</t>
    </r>
  </si>
  <si>
    <t>Installation/services Charges- Non Schedule Items</t>
  </si>
  <si>
    <t>216kV Surge Arrester (1-phase),High Creepage</t>
  </si>
  <si>
    <t>245 kV, 1 phase Bus Post Insulator (except for Line Traps),High Creepage</t>
  </si>
  <si>
    <t>245kV, 1600A, 50KA Circuit Breaker(3-Phase) with support structure, High Creepag</t>
  </si>
  <si>
    <t>245 kV, 1600A, 50KA, 1-Phase CurrentTransformer with 120% extended current rating, High Creepage</t>
  </si>
  <si>
    <t>245kV, 2500A, 50 KA, 3-phase DoubleBreak Tandem Isolator without E/S, High Creepage</t>
  </si>
  <si>
    <t>245kV, 2500A, 50 KA, 3-phase DoubleBreak Isolator with one E/S, High Creepage.</t>
  </si>
  <si>
    <t>245kV, 2500A, 50 KA, 3-phase DoubleBreak Isolator with two E/S, High Creepage</t>
  </si>
  <si>
    <t>220kV Circuit Breaker Relay Panel with Auto Reclose (with Automation)</t>
  </si>
  <si>
    <t>Laying of 1.1KV GRADE 3Cx2.5 sq.mm Control cable</t>
  </si>
  <si>
    <t>Laying of 1.1KV GRADE 5Cx2.5 sq.mm Control cable</t>
  </si>
  <si>
    <t>Laying of 1.1KV GRADE 10Cx2.5 sq.mm Control cable</t>
  </si>
  <si>
    <t>Laying of 1.1KV GRADE 19Cx1.5 sq.mm Control cable</t>
  </si>
  <si>
    <t>Laying of 1.1KV GRADE 27Cx1.5 sq.mm Control cable</t>
  </si>
  <si>
    <t>Laying of  1.1KV GRADE 3.5CX35 Sq mm (PVC) POWER CABLE</t>
  </si>
  <si>
    <t>Laying of  1.1KV GRADE 3.5CX70 Sq mm  (PVC) POWER CABLE</t>
  </si>
  <si>
    <t>EA</t>
  </si>
  <si>
    <t>Mtr</t>
  </si>
  <si>
    <t>SET</t>
  </si>
  <si>
    <t>220KV TENSION INSULATOR STRING AND ASSOCIATED HARDWARE FITTINGS WITH  WITHTURN BUCKLE SUITABLE FOR QUAD CONDUCTOR</t>
  </si>
  <si>
    <t>220KV TENSION INSULATOR STRING AND ASSOCIATED HARDWARE FITTINGS  WITHTURN BUCKLE SUITABLE FOR TWIN CONDUCTOR</t>
  </si>
  <si>
    <t>Erection of Std 220 kV Gantry BG1 including nuts, bolts, all type of washers, packplates, step bolts and gusset plates excludingfoundation bolts</t>
  </si>
  <si>
    <t>40 mm MS rod for Main Earthmat</t>
  </si>
  <si>
    <t>Fire Detection and Alarm System for Switchyard Panel Room of 6 m length</t>
  </si>
  <si>
    <t>Air conditioning system  for Switchyard Panel Room of 6m length</t>
  </si>
  <si>
    <t>Illumination System for switchyard panel room of 6 m length</t>
  </si>
  <si>
    <t>No.</t>
  </si>
  <si>
    <t>Please Refer Section Project for detailed scope of BPS items</t>
  </si>
  <si>
    <t xml:space="preserve">Total GST amount </t>
  </si>
  <si>
    <t>General Instruction to the Bidders for filling up this workbook of Price Schedules for Package OF  
"Extension of 220KV system of 400/220kV BOISAR Substation (POWERGRID), with 1 Nos. New AIS bays, for termination of 220kV NALASOPARA line, under consultancy services to MSETCL"</t>
  </si>
  <si>
    <t xml:space="preserve">Extension of 220KV system of 400/220kV BOISAR Substation (POWERGRID), with 1 Nos. New AIS bays, for termination of 220kV NALASOPARA line, under consultancy services to MSETCL </t>
  </si>
  <si>
    <t>245 kV, 4400pf  Capacitive Voltage Transformer (1- Phase), High Creepage</t>
  </si>
  <si>
    <t>220kV, 1600A, 0.5mH, 50 kA Line Trap</t>
  </si>
  <si>
    <t>245 kV ,1 phase Bus Post Insulators for Line Traps, High Creepage</t>
  </si>
  <si>
    <t>220kV Line Protection Panel (with Automation)</t>
  </si>
  <si>
    <t>Coupling device for PLCC</t>
  </si>
  <si>
    <t>Carrier Equipment Analog type (for Speech+Data &amp; Speech+Protection)</t>
  </si>
  <si>
    <t>Analogue Protection Coupler</t>
  </si>
  <si>
    <t>HF CABLE FOR PLCC-75 OHM (KM)</t>
  </si>
  <si>
    <t>KM</t>
  </si>
  <si>
    <t>Laying of  1.1KV GRADE 4CX 16 Sq mm (PVC)  POWER CABLE</t>
  </si>
  <si>
    <t>Laying of  1.1KV GRADE 4CX6 Sq mm (PVC)  POWER CABLE</t>
  </si>
  <si>
    <t>Making End termination  complete with glands and lugs including making holes in gland plate,dressing for following size of Power and control cable as per section project , technical specification</t>
  </si>
  <si>
    <t>1.1KV GRADE 3CX2.5 SQMM CONTROL CABLE</t>
  </si>
  <si>
    <t>1.1KV GRADE 5CX2.5 SQMM CONTROL CABLE</t>
  </si>
  <si>
    <t>1.1KV GRADE 10CX2.5 SQMM CONTROL CABLE</t>
  </si>
  <si>
    <t>1.1KV GRADE 19CX1.5 SQMM CONTROL CABLE</t>
  </si>
  <si>
    <t>1.1KV GRADE 27CX1.5 SQMM CONTROL CABLE</t>
  </si>
  <si>
    <t>1.1KV GRADE 3.5CX70 SQMM (PVC) POWER CABLE</t>
  </si>
  <si>
    <t>1.1KV GRADE 3.5CX35 SQMM (PVC) POWER CABLE</t>
  </si>
  <si>
    <t>1.1KV GRADE 4CX16 SQMM (PVC) POWER CABLE</t>
  </si>
  <si>
    <t>1.1KV GRADE 4CX6 SQMM (PVC) POWER CABLE</t>
  </si>
  <si>
    <r>
      <rPr>
        <sz val="10"/>
        <rFont val="Times New Roman"/>
        <family val="1"/>
      </rPr>
      <t>Laying of Optical Fiber cable in 50mm Dia GI pipe  in existing  cable trench (Supply of 50mm GI pipe in scope of erection contractor and has to be installed
in cable trench cable trays angles)</t>
    </r>
  </si>
  <si>
    <t>220KV SUSPENSION INSULATOR STRING AND ASSOCIATED HARDWARE FITTINGSWITH DROP CLAMP SUITABLE FOR TWIN CONDUCTOR</t>
  </si>
  <si>
    <r>
      <rPr>
        <sz val="10"/>
        <rFont val="Times New Roman"/>
        <family val="1"/>
      </rPr>
      <t>220KV SUSPENSION INSULATOR STRING AND ASSOCIATED
HARDWARE FITTINGS WITH THROUGH CLAMP SUITABLE FOR TWIN CONDUCTOR</t>
    </r>
  </si>
  <si>
    <t>220KV TENSION INSULATOR STRING AND ASSOCIATED HARDWARE FITTINGS WITHOUT TURN BUCKLE SUITABLE FOR QUAD CONDUCTOR</t>
  </si>
  <si>
    <t>220KV TENSION INSULATOR STRING AND ASSOCIATED HARDWARE FITTINGS WITHOUT TURN BUCKLE SUITABLE FOR TWIN CONDUCTOR</t>
  </si>
  <si>
    <t>Pipe Structure - 220 kV 1-Phase CVT including nuts, bolts, all type of washers, packplates, step bolts and gusset platesexcluding foundation bolts</t>
  </si>
  <si>
    <t>Pipe Structure - 220 kV 1-Phase SA including nuts, bolts, all type of washers, packplates, step bolts and gusset platesexcluding foundation bolts</t>
  </si>
  <si>
    <t>Pipe Structure - 220 kV 1-Phase BPI including nuts, bolts, all type of washers, packplates, step bolts and gusset platesexcluding foundation bolts</t>
  </si>
  <si>
    <t>Pipe Structure - 220 kV 1 - PH  BPI for WT including nuts, bolts, all type of washers, packplates, step bolts and gussetplates excluding foundation bolts</t>
  </si>
  <si>
    <r>
      <rPr>
        <sz val="10"/>
        <rFont val="Times New Roman"/>
        <family val="1"/>
      </rPr>
      <t xml:space="preserve">Pipe Structure - 220 kV 1-Phase </t>
    </r>
    <r>
      <rPr>
        <b/>
        <sz val="10"/>
        <rFont val="Times New Roman"/>
        <family val="1"/>
      </rPr>
      <t xml:space="preserve">High BPI </t>
    </r>
    <r>
      <rPr>
        <sz val="10"/>
        <rFont val="Times New Roman"/>
        <family val="1"/>
      </rPr>
      <t>including nuts, bolts, all type of washers, packplates, step bolts and gussetplates excluding foundation bolts</t>
    </r>
  </si>
  <si>
    <t>Pipe Structure - 220 kV 1-Phase CT including nuts, bolts, all type of washers, packplates, step bolts and gusset platesexcluding foundation bolts</t>
  </si>
  <si>
    <t>Pipe Structure - 220 kV 3-Phase ISOLATOR including nuts, bolts, all type of washers, packplates, step bolts and gussetplates excluding foundation bolts</t>
  </si>
  <si>
    <t>Standard 220 kV Tower CC including nuts, bolts, all type of washers, packplates, step bolts and gusset plates excludingfoundation bolts</t>
  </si>
  <si>
    <t>Standard 220 kV Tower CTC including nuts, bolts, all type of washers, packplates, step bolts and gusset plates excludingfoundation bolts</t>
  </si>
  <si>
    <t>Standard 220 kV Tower CTG including nuts, bolts, all type of washers, packplates, step bolts and gusset plates excludingfoundation bolts</t>
  </si>
  <si>
    <t>Standard 220 kV Tower CTH including nuts, bolts, all type of washers, packplates, step bolts and gusset plates excludingfoundation bolts</t>
  </si>
  <si>
    <t>Standard 220 kV Tower CTE including nuts, bolts, all type of washers, packplates, step bolts and gusset plates excludingfoundation bolts</t>
  </si>
  <si>
    <t>Standard 220 kV Tower CTF including nuts, bolts, all type of washers, packplates, step bolts and gusset plates excludingfoundation bolts</t>
  </si>
  <si>
    <t>Standard 220 kV Tower CB including nuts, bolts, all type of washers, packplates, step bolts and gusset plates excludingfoundation bolts</t>
  </si>
  <si>
    <t>Standard 220 kV Gantry B1 including nuts, bolts, all type of washers, packplates, step bolts and gusset plates excludingfoundation bolts</t>
  </si>
  <si>
    <t>Dismantling, transportation of 220kV 50 mter Lighting Mast (LM) (Transportation of LM within substation premises)</t>
  </si>
  <si>
    <r>
      <rPr>
        <sz val="10"/>
        <rFont val="Times New Roman"/>
        <family val="1"/>
      </rPr>
      <t>Reerection of 220kV 50 meter Lighting Mast (LM) at new location in 220kV
Switchyard</t>
    </r>
  </si>
  <si>
    <t>M</t>
  </si>
  <si>
    <t>Lighting Panel type ACP-2 as per technical specification</t>
  </si>
  <si>
    <t>LED Flood Light LuminariesType FL-1 (150W) as per technical specification</t>
  </si>
  <si>
    <t>Lighting Fixture LED Luminaires type FL2 as per tech. specifications</t>
  </si>
  <si>
    <t>Sub Lighting panel (outdoor) type SLP (Switchyard and Street Lighting)</t>
  </si>
  <si>
    <r>
      <rPr>
        <sz val="10"/>
        <rFont val="Times New Roman"/>
        <family val="1"/>
      </rPr>
      <t xml:space="preserve">Erection Hardware for 220kV layout (Double Main and Transfer Scheme as per SLD)-Line Bay as per specification.                                                           
</t>
    </r>
    <r>
      <rPr>
        <b/>
        <sz val="10"/>
        <rFont val="Times New Roman"/>
        <family val="1"/>
      </rPr>
      <t>(Note: Please refer section project  and erection key diagram for details of scope covered under this item)</t>
    </r>
  </si>
  <si>
    <r>
      <t xml:space="preserve">Erection Hardware for 220kV layout (Double Main and Transfer Scheme as per SLD)-Bus work                                                                                                    
</t>
    </r>
    <r>
      <rPr>
        <b/>
        <sz val="10"/>
        <rFont val="Times New Roman"/>
        <family val="1"/>
      </rPr>
      <t>(Note: Please refer section project  and erection key diagram for details of scope covered under this item)</t>
    </r>
  </si>
  <si>
    <t>WR2/NT/W-AIS/DOM/G01/25/05234</t>
  </si>
  <si>
    <t>04 MONTHS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</si>
</sst>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0.0"/>
    <numFmt numFmtId="165" formatCode="#\,##\,##0.00"/>
    <numFmt numFmtId="166" formatCode="[$-409]dd\-mmm\-yy;@"/>
    <numFmt numFmtId="167" formatCode="[$₹-4009]\ #,##0.00"/>
    <numFmt numFmtId="168" formatCode="&quot;₹&quot;\ #,##0.00"/>
    <numFmt numFmtId="169" formatCode="0.0000"/>
    <numFmt numFmtId="170" formatCode="0.00;\-0;;@"/>
    <numFmt numFmtId="171" formatCode="0.000"/>
  </numFmts>
  <fonts count="56" x14ac:knownFonts="1">
    <font>
      <sz val="10"/>
      <name val="Arial"/>
    </font>
    <font>
      <sz val="11"/>
      <color theme="1"/>
      <name val="Calibri"/>
      <family val="2"/>
      <scheme val="minor"/>
    </font>
    <font>
      <sz val="10"/>
      <name val="Arial"/>
      <family val="2"/>
    </font>
    <font>
      <sz val="10"/>
      <name val="Bookman Old Style"/>
      <family val="1"/>
    </font>
    <font>
      <b/>
      <sz val="10"/>
      <name val="Bookman Old Style"/>
      <family val="1"/>
    </font>
    <font>
      <sz val="11"/>
      <name val="Bookman Old Style"/>
      <family val="1"/>
    </font>
    <font>
      <b/>
      <sz val="16"/>
      <name val="Bookman Old Style"/>
      <family val="1"/>
    </font>
    <font>
      <b/>
      <sz val="11"/>
      <name val="Bookman Old Style"/>
      <family val="1"/>
    </font>
    <font>
      <b/>
      <sz val="12"/>
      <name val="Bookman Old Style"/>
      <family val="1"/>
    </font>
    <font>
      <sz val="11"/>
      <name val="Book Antiqua"/>
      <family val="1"/>
    </font>
    <font>
      <b/>
      <sz val="14"/>
      <name val="Bookman Old Style"/>
      <family val="1"/>
    </font>
    <font>
      <sz val="12"/>
      <name val="Arial"/>
      <family val="2"/>
    </font>
    <font>
      <b/>
      <sz val="14"/>
      <name val="Arial"/>
      <family val="2"/>
    </font>
    <font>
      <b/>
      <sz val="14"/>
      <name val="Book Antiqua"/>
      <family val="1"/>
    </font>
    <font>
      <b/>
      <sz val="20"/>
      <name val="Bookman Old Style"/>
      <family val="1"/>
    </font>
    <font>
      <b/>
      <sz val="16"/>
      <name val="Book Antiqua"/>
      <family val="1"/>
    </font>
    <font>
      <sz val="14"/>
      <name val="Bookman Old Style"/>
      <family val="1"/>
    </font>
    <font>
      <sz val="16"/>
      <name val="Bookman Old Style"/>
      <family val="1"/>
    </font>
    <font>
      <b/>
      <sz val="12"/>
      <name val="Book Antiqua"/>
      <family val="1"/>
    </font>
    <font>
      <sz val="12"/>
      <name val="Book Antiqua"/>
      <family val="1"/>
    </font>
    <font>
      <sz val="10"/>
      <name val="Book Antiqua"/>
      <family val="1"/>
    </font>
    <font>
      <b/>
      <sz val="11"/>
      <name val="Book Antiqua"/>
      <family val="1"/>
    </font>
    <font>
      <b/>
      <vertAlign val="superscript"/>
      <sz val="11"/>
      <name val="Book Antiqua"/>
      <family val="1"/>
    </font>
    <font>
      <b/>
      <sz val="11"/>
      <color indexed="12"/>
      <name val="Book Antiqua"/>
      <family val="1"/>
    </font>
    <font>
      <b/>
      <sz val="11"/>
      <color indexed="9"/>
      <name val="Book Antiqua"/>
      <family val="1"/>
    </font>
    <font>
      <b/>
      <sz val="10"/>
      <name val="Book Antiqua"/>
      <family val="1"/>
    </font>
    <font>
      <b/>
      <sz val="14"/>
      <color indexed="12"/>
      <name val="Book Antiqua"/>
      <family val="1"/>
    </font>
    <font>
      <b/>
      <sz val="12"/>
      <name val="Arial"/>
      <family val="2"/>
    </font>
    <font>
      <b/>
      <sz val="12"/>
      <color indexed="12"/>
      <name val="Book Antiqua"/>
      <family val="1"/>
    </font>
    <font>
      <vertAlign val="superscript"/>
      <sz val="12"/>
      <name val="Book Antiqua"/>
      <family val="1"/>
    </font>
    <font>
      <b/>
      <vertAlign val="superscript"/>
      <sz val="12"/>
      <color indexed="12"/>
      <name val="Book Antiqua"/>
      <family val="1"/>
    </font>
    <font>
      <sz val="12"/>
      <name val="Bookman Old Style"/>
      <family val="1"/>
    </font>
    <font>
      <b/>
      <sz val="11"/>
      <color theme="1"/>
      <name val="Bookman Old Style"/>
      <family val="1"/>
    </font>
    <font>
      <b/>
      <sz val="18"/>
      <color theme="1"/>
      <name val="Bookman Old Style"/>
      <family val="1"/>
    </font>
    <font>
      <b/>
      <sz val="14"/>
      <color theme="1"/>
      <name val="Book Antiqua"/>
      <family val="1"/>
    </font>
    <font>
      <b/>
      <sz val="11"/>
      <name val="Calibri"/>
      <family val="2"/>
      <scheme val="minor"/>
    </font>
    <font>
      <b/>
      <sz val="14"/>
      <color rgb="FF00B050"/>
      <name val="Book Antiqua"/>
      <family val="1"/>
    </font>
    <font>
      <b/>
      <sz val="10"/>
      <color rgb="FFFF0000"/>
      <name val="Calibri"/>
      <family val="2"/>
      <scheme val="minor"/>
    </font>
    <font>
      <sz val="10"/>
      <name val="Calibri"/>
      <family val="2"/>
      <scheme val="minor"/>
    </font>
    <font>
      <b/>
      <sz val="10"/>
      <name val="Calibri"/>
      <family val="2"/>
      <scheme val="minor"/>
    </font>
    <font>
      <sz val="10"/>
      <color theme="1"/>
      <name val="Calibri"/>
      <family val="2"/>
      <scheme val="minor"/>
    </font>
    <font>
      <b/>
      <sz val="10"/>
      <color theme="1"/>
      <name val="Calibri"/>
      <family val="2"/>
      <scheme val="minor"/>
    </font>
    <font>
      <sz val="10"/>
      <name val="Arial"/>
      <family val="2"/>
    </font>
    <font>
      <b/>
      <sz val="11"/>
      <color theme="1"/>
      <name val="Book Antiqua"/>
      <family val="1"/>
    </font>
    <font>
      <i/>
      <sz val="10"/>
      <name val="Calibri"/>
      <family val="2"/>
      <scheme val="minor"/>
    </font>
    <font>
      <i/>
      <sz val="10"/>
      <color theme="1"/>
      <name val="Calibri"/>
      <family val="2"/>
      <scheme val="minor"/>
    </font>
    <font>
      <sz val="10"/>
      <name val="Aptos"/>
      <family val="2"/>
    </font>
    <font>
      <sz val="10"/>
      <color theme="1"/>
      <name val="Aptos"/>
      <family val="2"/>
    </font>
    <font>
      <b/>
      <sz val="10"/>
      <name val="Aptos"/>
      <family val="2"/>
    </font>
    <font>
      <b/>
      <sz val="12"/>
      <name val="Aptos"/>
      <family val="2"/>
    </font>
    <font>
      <sz val="8"/>
      <name val="Arial"/>
      <family val="2"/>
    </font>
    <font>
      <b/>
      <sz val="12"/>
      <color indexed="9"/>
      <name val="Book Antiqua"/>
      <family val="1"/>
    </font>
    <font>
      <b/>
      <sz val="12"/>
      <color rgb="FFFF0000"/>
      <name val="Book Antiqua"/>
      <family val="1"/>
    </font>
    <font>
      <sz val="10"/>
      <name val="Times New Roman"/>
      <family val="1"/>
    </font>
    <font>
      <sz val="10"/>
      <color rgb="FF000000"/>
      <name val="Times New Roman"/>
      <family val="1"/>
    </font>
    <font>
      <b/>
      <sz val="10"/>
      <name val="Times New Roman"/>
      <family val="1"/>
    </font>
  </fonts>
  <fills count="7">
    <fill>
      <patternFill patternType="none"/>
    </fill>
    <fill>
      <patternFill patternType="gray125"/>
    </fill>
    <fill>
      <patternFill patternType="solid">
        <fgColor indexed="42"/>
        <bgColor indexed="64"/>
      </patternFill>
    </fill>
    <fill>
      <patternFill patternType="solid">
        <fgColor indexed="12"/>
        <bgColor indexed="64"/>
      </patternFill>
    </fill>
    <fill>
      <patternFill patternType="solid">
        <fgColor rgb="FF92D050"/>
        <bgColor indexed="64"/>
      </patternFill>
    </fill>
    <fill>
      <patternFill patternType="solid">
        <fgColor rgb="FFFFFF00"/>
        <bgColor indexed="64"/>
      </patternFill>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hair">
        <color indexed="64"/>
      </top>
      <bottom style="hair">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style="thin">
        <color indexed="64"/>
      </right>
      <top style="thin">
        <color indexed="64"/>
      </top>
      <bottom/>
      <diagonal/>
    </border>
    <border>
      <left/>
      <right/>
      <top/>
      <bottom style="hair">
        <color indexed="64"/>
      </bottom>
      <diagonal/>
    </border>
    <border>
      <left/>
      <right/>
      <top style="hair">
        <color indexed="64"/>
      </top>
      <bottom/>
      <diagonal/>
    </border>
    <border>
      <left style="thin">
        <color rgb="FF000000"/>
      </left>
      <right style="thin">
        <color rgb="FF000000"/>
      </right>
      <top style="thin">
        <color rgb="FF000000"/>
      </top>
      <bottom style="thin">
        <color rgb="FF000000"/>
      </bottom>
      <diagonal/>
    </border>
  </borders>
  <cellStyleXfs count="16">
    <xf numFmtId="0" fontId="0" fillId="0" borderId="0"/>
    <xf numFmtId="0" fontId="2" fillId="0" borderId="0"/>
    <xf numFmtId="0" fontId="2" fillId="0" borderId="0"/>
    <xf numFmtId="0" fontId="2" fillId="0" borderId="0"/>
    <xf numFmtId="0" fontId="9" fillId="0" borderId="0"/>
    <xf numFmtId="0" fontId="2" fillId="0" borderId="0"/>
    <xf numFmtId="0" fontId="20" fillId="0" borderId="0"/>
    <xf numFmtId="0" fontId="9" fillId="0" borderId="0"/>
    <xf numFmtId="0" fontId="20" fillId="0" borderId="0"/>
    <xf numFmtId="0" fontId="2" fillId="0" borderId="0"/>
    <xf numFmtId="0" fontId="9" fillId="0" borderId="0"/>
    <xf numFmtId="9" fontId="2" fillId="0" borderId="0" applyFont="0" applyFill="0" applyBorder="0" applyAlignment="0" applyProtection="0"/>
    <xf numFmtId="9" fontId="42" fillId="0" borderId="0" applyFont="0" applyFill="0" applyBorder="0" applyAlignment="0" applyProtection="0"/>
    <xf numFmtId="0" fontId="1" fillId="0" borderId="0"/>
    <xf numFmtId="9" fontId="1" fillId="0" borderId="0" applyFont="0" applyFill="0" applyBorder="0" applyAlignment="0" applyProtection="0"/>
    <xf numFmtId="0" fontId="9" fillId="0" borderId="0"/>
  </cellStyleXfs>
  <cellXfs count="329">
    <xf numFmtId="0" fontId="0" fillId="0" borderId="0" xfId="0"/>
    <xf numFmtId="0" fontId="0" fillId="0" borderId="0" xfId="0" applyProtection="1">
      <protection hidden="1"/>
    </xf>
    <xf numFmtId="0" fontId="5" fillId="0" borderId="0" xfId="0" applyFont="1" applyAlignment="1" applyProtection="1">
      <alignment vertical="center"/>
      <protection hidden="1"/>
    </xf>
    <xf numFmtId="0" fontId="18" fillId="0" borderId="1" xfId="0" applyFont="1" applyBorder="1" applyAlignment="1" applyProtection="1">
      <alignment vertical="center"/>
      <protection hidden="1"/>
    </xf>
    <xf numFmtId="0" fontId="19" fillId="0" borderId="1" xfId="0" applyFont="1" applyBorder="1" applyAlignment="1" applyProtection="1">
      <alignment vertical="center"/>
      <protection hidden="1"/>
    </xf>
    <xf numFmtId="0" fontId="21" fillId="0" borderId="3" xfId="6" applyFont="1" applyBorder="1" applyAlignment="1">
      <alignment vertical="center"/>
    </xf>
    <xf numFmtId="0" fontId="9" fillId="0" borderId="3" xfId="6" applyFont="1" applyBorder="1" applyAlignment="1">
      <alignment vertical="center"/>
    </xf>
    <xf numFmtId="0" fontId="21" fillId="0" borderId="3" xfId="6" applyFont="1" applyBorder="1" applyAlignment="1">
      <alignment horizontal="right" vertical="center"/>
    </xf>
    <xf numFmtId="0" fontId="9" fillId="0" borderId="0" xfId="6" applyFont="1" applyAlignment="1">
      <alignment vertical="center"/>
    </xf>
    <xf numFmtId="0" fontId="21" fillId="0" borderId="0" xfId="6" applyFont="1" applyAlignment="1">
      <alignment horizontal="center" vertical="center"/>
    </xf>
    <xf numFmtId="0" fontId="9" fillId="0" borderId="0" xfId="6" applyFont="1" applyAlignment="1">
      <alignment horizontal="left" vertical="center"/>
    </xf>
    <xf numFmtId="166" fontId="9" fillId="0" borderId="0" xfId="6" applyNumberFormat="1" applyFont="1" applyAlignment="1">
      <alignment horizontal="left" vertical="center"/>
    </xf>
    <xf numFmtId="0" fontId="9" fillId="0" borderId="0" xfId="7" applyAlignment="1">
      <alignment horizontal="left" vertical="center"/>
    </xf>
    <xf numFmtId="0" fontId="21" fillId="0" borderId="0" xfId="7" applyFont="1" applyAlignment="1">
      <alignment horizontal="left" vertical="center"/>
    </xf>
    <xf numFmtId="0" fontId="9" fillId="0" borderId="0" xfId="6" applyFont="1" applyAlignment="1">
      <alignment horizontal="justify" vertical="center"/>
    </xf>
    <xf numFmtId="0" fontId="9" fillId="0" borderId="0" xfId="10" applyAlignment="1">
      <alignment horizontal="left" vertical="center"/>
    </xf>
    <xf numFmtId="0" fontId="9" fillId="0" borderId="0" xfId="6" applyFont="1" applyAlignment="1">
      <alignment vertical="top"/>
    </xf>
    <xf numFmtId="164" fontId="9" fillId="0" borderId="0" xfId="6" applyNumberFormat="1" applyFont="1" applyAlignment="1">
      <alignment horizontal="center" vertical="top"/>
    </xf>
    <xf numFmtId="0" fontId="9" fillId="0" borderId="0" xfId="6" applyFont="1" applyAlignment="1">
      <alignment horizontal="justify" vertical="top"/>
    </xf>
    <xf numFmtId="164" fontId="9" fillId="0" borderId="0" xfId="6" applyNumberFormat="1" applyFont="1" applyAlignment="1">
      <alignment horizontal="center" vertical="center"/>
    </xf>
    <xf numFmtId="0" fontId="9" fillId="0" borderId="0" xfId="6" applyFont="1" applyAlignment="1">
      <alignment horizontal="center" vertical="top"/>
    </xf>
    <xf numFmtId="0" fontId="9" fillId="0" borderId="0" xfId="4" applyAlignment="1">
      <alignment vertical="center"/>
    </xf>
    <xf numFmtId="0" fontId="9" fillId="0" borderId="0" xfId="4" applyAlignment="1">
      <alignment horizontal="center" vertical="center" wrapText="1"/>
    </xf>
    <xf numFmtId="0" fontId="9" fillId="0" borderId="0" xfId="4"/>
    <xf numFmtId="0" fontId="9" fillId="0" borderId="0" xfId="4" applyAlignment="1">
      <alignment horizontal="justify" vertical="center"/>
    </xf>
    <xf numFmtId="164" fontId="9" fillId="0" borderId="0" xfId="4" applyNumberFormat="1" applyAlignment="1">
      <alignment horizontal="center" vertical="center"/>
    </xf>
    <xf numFmtId="0" fontId="9" fillId="0" borderId="0" xfId="4" applyAlignment="1">
      <alignment horizontal="right" vertical="center"/>
    </xf>
    <xf numFmtId="0" fontId="9" fillId="0" borderId="0" xfId="6" applyFont="1"/>
    <xf numFmtId="166" fontId="21" fillId="0" borderId="0" xfId="6" applyNumberFormat="1" applyFont="1" applyAlignment="1">
      <alignment vertical="center"/>
    </xf>
    <xf numFmtId="0" fontId="21" fillId="0" borderId="0" xfId="6" applyFont="1" applyAlignment="1">
      <alignment horizontal="right" vertical="center"/>
    </xf>
    <xf numFmtId="0" fontId="21" fillId="0" borderId="0" xfId="6" applyFont="1" applyAlignment="1">
      <alignment horizontal="left" vertical="center" indent="2"/>
    </xf>
    <xf numFmtId="0" fontId="21" fillId="0" borderId="0" xfId="6" applyFont="1" applyAlignment="1">
      <alignment horizontal="left" vertical="center" indent="1"/>
    </xf>
    <xf numFmtId="0" fontId="9" fillId="0" borderId="0" xfId="6" applyFont="1" applyAlignment="1">
      <alignment horizontal="left" vertical="center" indent="1"/>
    </xf>
    <xf numFmtId="0" fontId="9" fillId="0" borderId="0" xfId="4" applyAlignment="1">
      <alignment horizontal="left" vertical="center" wrapText="1" indent="2"/>
    </xf>
    <xf numFmtId="0" fontId="9" fillId="0" borderId="0" xfId="4" applyAlignment="1">
      <alignment vertical="center" wrapText="1"/>
    </xf>
    <xf numFmtId="166" fontId="21" fillId="0" borderId="0" xfId="4" applyNumberFormat="1" applyFont="1" applyAlignment="1">
      <alignment horizontal="left" vertical="center" indent="1"/>
    </xf>
    <xf numFmtId="0" fontId="9" fillId="2" borderId="0" xfId="4" applyFill="1" applyAlignment="1">
      <alignment vertical="center"/>
    </xf>
    <xf numFmtId="0" fontId="9" fillId="0" borderId="0" xfId="4" applyAlignment="1">
      <alignment horizontal="left" vertical="center" indent="2"/>
    </xf>
    <xf numFmtId="0" fontId="21" fillId="0" borderId="0" xfId="4" applyFont="1" applyAlignment="1">
      <alignment horizontal="left" vertical="center"/>
    </xf>
    <xf numFmtId="0" fontId="9" fillId="2" borderId="14" xfId="4" applyFill="1" applyBorder="1" applyAlignment="1" applyProtection="1">
      <alignment horizontal="left" vertical="center"/>
      <protection locked="0"/>
    </xf>
    <xf numFmtId="0" fontId="9" fillId="0" borderId="0" xfId="6" applyFont="1" applyAlignment="1">
      <alignment horizontal="justify"/>
    </xf>
    <xf numFmtId="0" fontId="9" fillId="0" borderId="0" xfId="6" quotePrefix="1" applyFont="1" applyAlignment="1">
      <alignment horizontal="justify"/>
    </xf>
    <xf numFmtId="4" fontId="18" fillId="0" borderId="0" xfId="6" quotePrefix="1" applyNumberFormat="1" applyFont="1" applyAlignment="1">
      <alignment vertical="center"/>
    </xf>
    <xf numFmtId="0" fontId="21" fillId="0" borderId="0" xfId="8" applyFont="1" applyAlignment="1" applyProtection="1">
      <alignment horizontal="center" vertical="center"/>
      <protection hidden="1"/>
    </xf>
    <xf numFmtId="0" fontId="9" fillId="0" borderId="0" xfId="8" applyFont="1" applyAlignment="1" applyProtection="1">
      <alignment horizontal="justify" vertical="center"/>
      <protection hidden="1"/>
    </xf>
    <xf numFmtId="0" fontId="9" fillId="0" borderId="0" xfId="8" applyFont="1" applyAlignment="1" applyProtection="1">
      <alignment vertical="center"/>
      <protection hidden="1"/>
    </xf>
    <xf numFmtId="0" fontId="9" fillId="0" borderId="9" xfId="8" applyFont="1" applyBorder="1" applyAlignment="1" applyProtection="1">
      <alignment vertical="center" wrapText="1"/>
      <protection hidden="1"/>
    </xf>
    <xf numFmtId="0" fontId="9" fillId="0" borderId="12" xfId="8" applyFont="1" applyBorder="1" applyAlignment="1" applyProtection="1">
      <alignment vertical="center" wrapText="1"/>
      <protection hidden="1"/>
    </xf>
    <xf numFmtId="0" fontId="9" fillId="0" borderId="0" xfId="8" applyFont="1" applyAlignment="1" applyProtection="1">
      <alignment vertical="center" wrapText="1"/>
      <protection hidden="1"/>
    </xf>
    <xf numFmtId="0" fontId="9" fillId="0" borderId="0" xfId="8" applyFont="1" applyAlignment="1" applyProtection="1">
      <alignment horizontal="center" vertical="center"/>
      <protection hidden="1"/>
    </xf>
    <xf numFmtId="0" fontId="9" fillId="0" borderId="15" xfId="8" applyFont="1" applyBorder="1" applyAlignment="1" applyProtection="1">
      <alignment vertical="center"/>
      <protection hidden="1"/>
    </xf>
    <xf numFmtId="0" fontId="9" fillId="0" borderId="16" xfId="8" applyFont="1" applyBorder="1" applyAlignment="1" applyProtection="1">
      <alignment vertical="center"/>
      <protection hidden="1"/>
    </xf>
    <xf numFmtId="0" fontId="9" fillId="2" borderId="17" xfId="8" applyFont="1" applyFill="1" applyBorder="1" applyAlignment="1" applyProtection="1">
      <alignment vertical="center" wrapText="1"/>
      <protection locked="0"/>
    </xf>
    <xf numFmtId="0" fontId="9" fillId="0" borderId="18" xfId="8" applyFont="1" applyBorder="1" applyAlignment="1" applyProtection="1">
      <alignment vertical="center" wrapText="1"/>
      <protection hidden="1"/>
    </xf>
    <xf numFmtId="0" fontId="9" fillId="0" borderId="19" xfId="8" applyFont="1" applyBorder="1" applyAlignment="1" applyProtection="1">
      <alignment vertical="center"/>
      <protection hidden="1"/>
    </xf>
    <xf numFmtId="0" fontId="9" fillId="0" borderId="20" xfId="8" applyFont="1" applyBorder="1" applyAlignment="1" applyProtection="1">
      <alignment vertical="center"/>
      <protection hidden="1"/>
    </xf>
    <xf numFmtId="0" fontId="9" fillId="0" borderId="21" xfId="8" applyFont="1" applyBorder="1" applyAlignment="1" applyProtection="1">
      <alignment vertical="center"/>
      <protection hidden="1"/>
    </xf>
    <xf numFmtId="0" fontId="9" fillId="0" borderId="6" xfId="8" applyFont="1" applyBorder="1" applyAlignment="1" applyProtection="1">
      <alignment vertical="center"/>
      <protection hidden="1"/>
    </xf>
    <xf numFmtId="0" fontId="9" fillId="0" borderId="4" xfId="8" applyFont="1" applyBorder="1" applyAlignment="1" applyProtection="1">
      <alignment vertical="center"/>
      <protection hidden="1"/>
    </xf>
    <xf numFmtId="0" fontId="9" fillId="0" borderId="18" xfId="8" applyFont="1" applyBorder="1" applyAlignment="1" applyProtection="1">
      <alignment vertical="center"/>
      <protection hidden="1"/>
    </xf>
    <xf numFmtId="0" fontId="9" fillId="0" borderId="9" xfId="8" applyFont="1" applyBorder="1" applyAlignment="1" applyProtection="1">
      <alignment horizontal="left" vertical="center"/>
      <protection hidden="1"/>
    </xf>
    <xf numFmtId="0" fontId="9" fillId="0" borderId="12" xfId="8" applyFont="1" applyBorder="1" applyAlignment="1" applyProtection="1">
      <alignment horizontal="left" vertical="center"/>
      <protection hidden="1"/>
    </xf>
    <xf numFmtId="49" fontId="9" fillId="2" borderId="17" xfId="8" applyNumberFormat="1" applyFont="1" applyFill="1" applyBorder="1" applyAlignment="1" applyProtection="1">
      <alignment vertical="center" wrapText="1"/>
      <protection locked="0"/>
    </xf>
    <xf numFmtId="0" fontId="9" fillId="0" borderId="0" xfId="8" applyFont="1" applyAlignment="1" applyProtection="1">
      <alignment horizontal="left" vertical="center"/>
      <protection hidden="1"/>
    </xf>
    <xf numFmtId="15" fontId="9" fillId="2" borderId="17" xfId="8" applyNumberFormat="1" applyFont="1" applyFill="1" applyBorder="1" applyAlignment="1" applyProtection="1">
      <alignment vertical="center" wrapText="1"/>
      <protection locked="0"/>
    </xf>
    <xf numFmtId="0" fontId="26" fillId="0" borderId="0" xfId="4" applyFont="1" applyAlignment="1" applyProtection="1">
      <alignment horizontal="center" vertical="center" wrapText="1"/>
      <protection hidden="1"/>
    </xf>
    <xf numFmtId="0" fontId="27" fillId="0" borderId="0" xfId="4" applyFont="1" applyProtection="1">
      <protection hidden="1"/>
    </xf>
    <xf numFmtId="0" fontId="9" fillId="0" borderId="0" xfId="4" applyProtection="1">
      <protection hidden="1"/>
    </xf>
    <xf numFmtId="0" fontId="9" fillId="0" borderId="0" xfId="4" applyAlignment="1" applyProtection="1">
      <alignment vertical="top"/>
      <protection hidden="1"/>
    </xf>
    <xf numFmtId="0" fontId="19" fillId="0" borderId="0" xfId="4" applyFont="1" applyAlignment="1" applyProtection="1">
      <alignment vertical="top"/>
      <protection hidden="1"/>
    </xf>
    <xf numFmtId="0" fontId="19" fillId="0" borderId="0" xfId="4" applyFont="1" applyAlignment="1" applyProtection="1">
      <alignment vertical="center"/>
      <protection hidden="1"/>
    </xf>
    <xf numFmtId="0" fontId="11" fillId="0" borderId="0" xfId="4" applyFont="1" applyProtection="1">
      <protection hidden="1"/>
    </xf>
    <xf numFmtId="0" fontId="21" fillId="0" borderId="0" xfId="4" applyFont="1" applyAlignment="1" applyProtection="1">
      <alignment horizontal="center" vertical="top"/>
      <protection hidden="1"/>
    </xf>
    <xf numFmtId="0" fontId="19" fillId="0" borderId="0" xfId="4" applyFont="1" applyAlignment="1" applyProtection="1">
      <alignment horizontal="justify" vertical="center"/>
      <protection hidden="1"/>
    </xf>
    <xf numFmtId="0" fontId="11" fillId="0" borderId="0" xfId="4" applyFont="1" applyAlignment="1" applyProtection="1">
      <alignment vertical="top" wrapText="1"/>
      <protection hidden="1"/>
    </xf>
    <xf numFmtId="164" fontId="18" fillId="0" borderId="0" xfId="4" quotePrefix="1" applyNumberFormat="1" applyFont="1" applyAlignment="1" applyProtection="1">
      <alignment horizontal="left" vertical="top" wrapText="1" indent="1"/>
      <protection hidden="1"/>
    </xf>
    <xf numFmtId="0" fontId="19" fillId="0" borderId="0" xfId="4" applyFont="1" applyAlignment="1" applyProtection="1">
      <alignment horizontal="justify" vertical="top"/>
      <protection hidden="1"/>
    </xf>
    <xf numFmtId="0" fontId="28" fillId="0" borderId="0" xfId="4" applyFont="1" applyAlignment="1" applyProtection="1">
      <alignment horizontal="justify" vertical="center"/>
      <protection hidden="1"/>
    </xf>
    <xf numFmtId="0" fontId="19" fillId="0" borderId="0" xfId="4" applyFont="1" applyAlignment="1" applyProtection="1">
      <alignment horizontal="right" vertical="top" wrapText="1"/>
      <protection hidden="1"/>
    </xf>
    <xf numFmtId="0" fontId="19" fillId="0" borderId="0" xfId="4" applyFont="1" applyAlignment="1" applyProtection="1">
      <alignment horizontal="center" vertical="top" wrapText="1"/>
      <protection hidden="1"/>
    </xf>
    <xf numFmtId="0" fontId="18" fillId="0" borderId="0" xfId="4" applyFont="1" applyAlignment="1" applyProtection="1">
      <alignment horizontal="left" vertical="top"/>
      <protection hidden="1"/>
    </xf>
    <xf numFmtId="164" fontId="18" fillId="0" borderId="0" xfId="4" quotePrefix="1" applyNumberFormat="1" applyFont="1" applyAlignment="1" applyProtection="1">
      <alignment horizontal="left" vertical="top" wrapText="1"/>
      <protection hidden="1"/>
    </xf>
    <xf numFmtId="0" fontId="19" fillId="0" borderId="0" xfId="4" applyFont="1" applyProtection="1">
      <protection hidden="1"/>
    </xf>
    <xf numFmtId="0" fontId="28" fillId="0" borderId="0" xfId="4" applyFont="1" applyAlignment="1" applyProtection="1">
      <alignment horizontal="center" vertical="top"/>
      <protection hidden="1"/>
    </xf>
    <xf numFmtId="0" fontId="19" fillId="0" borderId="0" xfId="4" applyFont="1" applyAlignment="1" applyProtection="1">
      <alignment horizontal="justify"/>
      <protection hidden="1"/>
    </xf>
    <xf numFmtId="0" fontId="5" fillId="0" borderId="7" xfId="0" applyFont="1" applyBorder="1" applyAlignment="1" applyProtection="1">
      <alignment vertical="center"/>
      <protection hidden="1"/>
    </xf>
    <xf numFmtId="0" fontId="12" fillId="0" borderId="7" xfId="0" applyFont="1" applyBorder="1" applyAlignment="1" applyProtection="1">
      <alignment vertical="center" wrapText="1"/>
      <protection hidden="1"/>
    </xf>
    <xf numFmtId="0" fontId="12" fillId="0" borderId="12" xfId="0" applyFont="1" applyBorder="1" applyAlignment="1" applyProtection="1">
      <alignment vertical="center" wrapText="1"/>
      <protection hidden="1"/>
    </xf>
    <xf numFmtId="0" fontId="3" fillId="0" borderId="1" xfId="0" applyFont="1" applyBorder="1" applyAlignment="1">
      <alignment vertical="center"/>
    </xf>
    <xf numFmtId="0" fontId="3" fillId="0" borderId="1" xfId="0" applyFont="1" applyBorder="1" applyAlignment="1">
      <alignment horizontal="center" vertical="center"/>
    </xf>
    <xf numFmtId="0" fontId="3" fillId="0" borderId="0" xfId="0" applyFont="1" applyAlignment="1">
      <alignment horizontal="center" vertical="center"/>
    </xf>
    <xf numFmtId="49" fontId="6" fillId="0" borderId="0" xfId="0" applyNumberFormat="1" applyFont="1" applyAlignment="1">
      <alignment vertical="center" wrapText="1"/>
    </xf>
    <xf numFmtId="0" fontId="3" fillId="0" borderId="0" xfId="0" applyFont="1"/>
    <xf numFmtId="0" fontId="3" fillId="0" borderId="9" xfId="0" applyFont="1" applyBorder="1" applyAlignment="1">
      <alignment horizontal="center" vertical="center"/>
    </xf>
    <xf numFmtId="0" fontId="2" fillId="0" borderId="1" xfId="9" applyBorder="1" applyAlignment="1">
      <alignment horizontal="left"/>
    </xf>
    <xf numFmtId="0" fontId="3" fillId="0" borderId="9" xfId="0" applyFont="1" applyBorder="1" applyAlignment="1">
      <alignment horizontal="center" vertical="top"/>
    </xf>
    <xf numFmtId="0" fontId="3" fillId="0" borderId="1" xfId="0" applyFont="1" applyBorder="1" applyAlignment="1">
      <alignment horizontal="center" vertical="top"/>
    </xf>
    <xf numFmtId="0" fontId="32" fillId="0" borderId="1" xfId="0" applyFont="1" applyBorder="1" applyAlignment="1">
      <alignment horizontal="center" vertical="center" wrapText="1"/>
    </xf>
    <xf numFmtId="0" fontId="5" fillId="0" borderId="0" xfId="0" applyFont="1"/>
    <xf numFmtId="0" fontId="32" fillId="0" borderId="1" xfId="0" applyFont="1" applyBorder="1" applyAlignment="1">
      <alignment horizontal="center" vertical="center"/>
    </xf>
    <xf numFmtId="0" fontId="3" fillId="0" borderId="1" xfId="0" applyFont="1" applyBorder="1" applyAlignment="1">
      <alignment vertical="top" wrapText="1"/>
    </xf>
    <xf numFmtId="167" fontId="8" fillId="0" borderId="1" xfId="0" applyNumberFormat="1" applyFont="1" applyBorder="1" applyAlignment="1">
      <alignment horizontal="center" vertical="center"/>
    </xf>
    <xf numFmtId="0" fontId="3" fillId="0" borderId="5" xfId="0" applyFont="1" applyBorder="1" applyAlignment="1">
      <alignment horizontal="center" vertical="center"/>
    </xf>
    <xf numFmtId="0" fontId="3" fillId="0" borderId="2" xfId="0" applyFont="1" applyBorder="1"/>
    <xf numFmtId="0" fontId="3" fillId="0" borderId="0" xfId="0" applyFont="1" applyAlignment="1">
      <alignment horizontal="left"/>
    </xf>
    <xf numFmtId="0" fontId="3" fillId="0" borderId="2" xfId="0" applyFont="1" applyBorder="1" applyAlignment="1">
      <alignment vertical="center"/>
    </xf>
    <xf numFmtId="0" fontId="3" fillId="0" borderId="6" xfId="0" applyFont="1" applyBorder="1" applyAlignment="1">
      <alignment horizontal="center" vertical="center"/>
    </xf>
    <xf numFmtId="0" fontId="3" fillId="0" borderId="3" xfId="0" applyFont="1" applyBorder="1" applyAlignment="1">
      <alignment horizontal="left"/>
    </xf>
    <xf numFmtId="0" fontId="3" fillId="0" borderId="3" xfId="0" applyFont="1" applyBorder="1" applyAlignment="1">
      <alignment vertical="center"/>
    </xf>
    <xf numFmtId="0" fontId="3" fillId="0" borderId="4" xfId="0" applyFont="1" applyBorder="1" applyAlignment="1">
      <alignment vertical="center"/>
    </xf>
    <xf numFmtId="0" fontId="3" fillId="0" borderId="0" xfId="0" applyFont="1" applyAlignment="1">
      <alignment horizontal="center"/>
    </xf>
    <xf numFmtId="0" fontId="2" fillId="0" borderId="1" xfId="9" applyBorder="1" applyAlignment="1">
      <alignment horizontal="left" vertical="center"/>
    </xf>
    <xf numFmtId="0" fontId="16" fillId="0" borderId="1" xfId="0" applyFont="1" applyBorder="1" applyAlignment="1">
      <alignment horizontal="center" vertical="top"/>
    </xf>
    <xf numFmtId="0" fontId="10"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0" xfId="0" applyFont="1" applyAlignment="1">
      <alignment horizontal="center"/>
    </xf>
    <xf numFmtId="0" fontId="4" fillId="0" borderId="0" xfId="0" applyFont="1" applyAlignment="1">
      <alignment horizontal="center" vertical="center" wrapText="1"/>
    </xf>
    <xf numFmtId="0" fontId="16" fillId="0" borderId="1" xfId="0" applyFont="1" applyBorder="1" applyAlignment="1">
      <alignment horizontal="center" vertical="center"/>
    </xf>
    <xf numFmtId="2" fontId="3" fillId="0" borderId="1" xfId="0" applyNumberFormat="1" applyFont="1" applyBorder="1" applyAlignment="1">
      <alignment vertical="center"/>
    </xf>
    <xf numFmtId="2" fontId="3" fillId="0" borderId="0" xfId="0" applyNumberFormat="1" applyFont="1"/>
    <xf numFmtId="0" fontId="31" fillId="0" borderId="1" xfId="0" applyFont="1" applyBorder="1" applyAlignment="1">
      <alignment horizontal="center" vertical="center"/>
    </xf>
    <xf numFmtId="167" fontId="8" fillId="5" borderId="1" xfId="0" applyNumberFormat="1" applyFont="1" applyFill="1" applyBorder="1" applyAlignment="1">
      <alignment horizontal="center" vertical="center"/>
    </xf>
    <xf numFmtId="165" fontId="31" fillId="0" borderId="1" xfId="0" applyNumberFormat="1" applyFont="1" applyBorder="1" applyAlignment="1">
      <alignment horizontal="center" vertical="center"/>
    </xf>
    <xf numFmtId="0" fontId="10" fillId="0" borderId="1" xfId="0" applyFont="1" applyBorder="1" applyAlignment="1">
      <alignment horizontal="center" vertical="center"/>
    </xf>
    <xf numFmtId="0" fontId="13" fillId="0" borderId="9" xfId="0" applyFont="1" applyBorder="1" applyAlignment="1">
      <alignment horizontal="center" vertical="center" wrapText="1"/>
    </xf>
    <xf numFmtId="0" fontId="13" fillId="0" borderId="12" xfId="0" applyFont="1" applyBorder="1" applyAlignment="1">
      <alignment horizontal="center" vertical="center" wrapText="1"/>
    </xf>
    <xf numFmtId="2" fontId="3" fillId="0" borderId="1" xfId="0" applyNumberFormat="1" applyFont="1" applyBorder="1" applyAlignment="1">
      <alignment vertical="center" wrapText="1"/>
    </xf>
    <xf numFmtId="165" fontId="3" fillId="0" borderId="1" xfId="0" applyNumberFormat="1" applyFont="1" applyBorder="1" applyAlignment="1">
      <alignment vertical="center" wrapText="1"/>
    </xf>
    <xf numFmtId="0" fontId="16" fillId="0" borderId="13" xfId="0" applyFont="1" applyBorder="1" applyAlignment="1">
      <alignment horizontal="center" vertical="center" wrapText="1"/>
    </xf>
    <xf numFmtId="0" fontId="3" fillId="0" borderId="8" xfId="0" applyFont="1" applyBorder="1" applyAlignment="1">
      <alignment vertical="center" wrapText="1"/>
    </xf>
    <xf numFmtId="165" fontId="3" fillId="0" borderId="22" xfId="0" applyNumberFormat="1" applyFont="1" applyBorder="1" applyAlignment="1">
      <alignment vertical="center" wrapText="1"/>
    </xf>
    <xf numFmtId="0" fontId="16" fillId="0" borderId="5" xfId="0" applyFont="1" applyBorder="1" applyAlignment="1">
      <alignment horizontal="center" vertical="center"/>
    </xf>
    <xf numFmtId="15" fontId="3" fillId="0" borderId="0" xfId="0" applyNumberFormat="1" applyFont="1" applyAlignment="1">
      <alignment horizontal="left"/>
    </xf>
    <xf numFmtId="0" fontId="3" fillId="0" borderId="0" xfId="0" applyFont="1" applyAlignment="1">
      <alignment horizontal="right" vertical="center"/>
    </xf>
    <xf numFmtId="49" fontId="3" fillId="0" borderId="2" xfId="0" applyNumberFormat="1" applyFont="1" applyBorder="1" applyAlignment="1">
      <alignment horizontal="left"/>
    </xf>
    <xf numFmtId="0" fontId="16" fillId="0" borderId="6" xfId="0" applyFont="1" applyBorder="1" applyAlignment="1">
      <alignment horizontal="center" vertical="center"/>
    </xf>
    <xf numFmtId="0" fontId="3" fillId="0" borderId="3" xfId="0" applyFont="1" applyBorder="1" applyAlignment="1">
      <alignment horizontal="right" vertical="center"/>
    </xf>
    <xf numFmtId="0" fontId="3" fillId="0" borderId="4" xfId="0" applyFont="1" applyBorder="1" applyAlignment="1">
      <alignment horizontal="left"/>
    </xf>
    <xf numFmtId="0" fontId="16" fillId="0" borderId="0" xfId="0" applyFont="1" applyAlignment="1">
      <alignment horizontal="center"/>
    </xf>
    <xf numFmtId="0" fontId="38" fillId="0" borderId="0" xfId="0" applyFont="1" applyAlignment="1">
      <alignment vertical="center"/>
    </xf>
    <xf numFmtId="0" fontId="38" fillId="0" borderId="0" xfId="0" applyFont="1" applyAlignment="1" applyProtection="1">
      <alignment vertical="center"/>
      <protection hidden="1"/>
    </xf>
    <xf numFmtId="0" fontId="38" fillId="0" borderId="1" xfId="0" applyFont="1" applyBorder="1" applyAlignment="1" applyProtection="1">
      <alignment vertical="center"/>
      <protection hidden="1"/>
    </xf>
    <xf numFmtId="0" fontId="38" fillId="0" borderId="1" xfId="0" applyFont="1" applyBorder="1" applyAlignment="1" applyProtection="1">
      <alignment horizontal="center" vertical="center"/>
      <protection hidden="1"/>
    </xf>
    <xf numFmtId="10" fontId="40" fillId="4" borderId="1" xfId="0" applyNumberFormat="1" applyFont="1" applyFill="1" applyBorder="1" applyAlignment="1" applyProtection="1">
      <alignment vertical="center" wrapText="1"/>
      <protection locked="0" hidden="1"/>
    </xf>
    <xf numFmtId="0" fontId="40" fillId="4" borderId="1" xfId="11" applyNumberFormat="1" applyFont="1" applyFill="1" applyBorder="1" applyAlignment="1" applyProtection="1">
      <alignment vertical="center" wrapText="1"/>
      <protection locked="0" hidden="1"/>
    </xf>
    <xf numFmtId="0" fontId="39" fillId="0" borderId="11" xfId="0" applyFont="1" applyBorder="1" applyAlignment="1" applyProtection="1">
      <alignment horizontal="center" vertical="center" wrapText="1"/>
      <protection hidden="1"/>
    </xf>
    <xf numFmtId="0" fontId="41" fillId="0" borderId="1" xfId="0" applyFont="1" applyBorder="1" applyAlignment="1" applyProtection="1">
      <alignment horizontal="center" vertical="center" wrapText="1"/>
      <protection hidden="1"/>
    </xf>
    <xf numFmtId="0" fontId="38" fillId="0" borderId="0" xfId="0" applyFont="1" applyAlignment="1" applyProtection="1">
      <alignment horizontal="center" vertical="center"/>
      <protection hidden="1"/>
    </xf>
    <xf numFmtId="0" fontId="39" fillId="0" borderId="0" xfId="0" applyFont="1" applyAlignment="1" applyProtection="1">
      <alignment horizontal="center" vertical="center"/>
      <protection hidden="1"/>
    </xf>
    <xf numFmtId="0" fontId="38" fillId="0" borderId="1" xfId="0" applyFont="1" applyBorder="1" applyAlignment="1" applyProtection="1">
      <alignment horizontal="center" vertical="center" wrapText="1"/>
      <protection hidden="1"/>
    </xf>
    <xf numFmtId="49" fontId="38" fillId="0" borderId="1" xfId="0" applyNumberFormat="1" applyFont="1" applyBorder="1" applyAlignment="1">
      <alignment horizontal="center" vertical="center" wrapText="1"/>
    </xf>
    <xf numFmtId="0" fontId="38" fillId="0" borderId="1" xfId="0" applyFont="1" applyBorder="1" applyAlignment="1">
      <alignment vertical="center"/>
    </xf>
    <xf numFmtId="0" fontId="39" fillId="0" borderId="1" xfId="0" applyFont="1" applyBorder="1" applyAlignment="1">
      <alignment vertical="center" wrapText="1"/>
    </xf>
    <xf numFmtId="0" fontId="38" fillId="0" borderId="1" xfId="0" applyFont="1" applyBorder="1" applyAlignment="1">
      <alignment horizontal="center" vertical="center"/>
    </xf>
    <xf numFmtId="2" fontId="38" fillId="0" borderId="1" xfId="0" applyNumberFormat="1" applyFont="1" applyBorder="1" applyAlignment="1">
      <alignment horizontal="center" vertical="center" wrapText="1"/>
    </xf>
    <xf numFmtId="168" fontId="38" fillId="0" borderId="1" xfId="0" applyNumberFormat="1" applyFont="1" applyBorder="1" applyAlignment="1">
      <alignment horizontal="center" vertical="center"/>
    </xf>
    <xf numFmtId="170" fontId="40" fillId="0" borderId="0" xfId="0" applyNumberFormat="1" applyFont="1" applyAlignment="1">
      <alignment horizontal="center" vertical="center"/>
    </xf>
    <xf numFmtId="170" fontId="40" fillId="0" borderId="0" xfId="0" applyNumberFormat="1" applyFont="1" applyAlignment="1">
      <alignment vertical="center"/>
    </xf>
    <xf numFmtId="0" fontId="40" fillId="0" borderId="0" xfId="0" applyFont="1" applyAlignment="1">
      <alignment horizontal="center" vertical="center"/>
    </xf>
    <xf numFmtId="0" fontId="40" fillId="0" borderId="1" xfId="0" applyFont="1" applyBorder="1" applyAlignment="1">
      <alignment vertical="center"/>
    </xf>
    <xf numFmtId="0" fontId="41" fillId="0" borderId="1" xfId="0" applyFont="1" applyBorder="1" applyAlignment="1" applyProtection="1">
      <alignment horizontal="right" vertical="top"/>
      <protection hidden="1"/>
    </xf>
    <xf numFmtId="167" fontId="39" fillId="0" borderId="1" xfId="0" applyNumberFormat="1" applyFont="1" applyBorder="1" applyAlignment="1">
      <alignment horizontal="center" vertical="center"/>
    </xf>
    <xf numFmtId="0" fontId="41" fillId="0" borderId="1" xfId="0" applyFont="1" applyBorder="1" applyAlignment="1" applyProtection="1">
      <alignment horizontal="right" vertical="center"/>
      <protection hidden="1"/>
    </xf>
    <xf numFmtId="10" fontId="38" fillId="4" borderId="1" xfId="0" applyNumberFormat="1" applyFont="1" applyFill="1" applyBorder="1" applyAlignment="1" applyProtection="1">
      <alignment horizontal="center" vertical="center" wrapText="1"/>
      <protection locked="0" hidden="1"/>
    </xf>
    <xf numFmtId="10" fontId="38" fillId="0" borderId="1" xfId="0" applyNumberFormat="1" applyFont="1" applyBorder="1" applyAlignment="1" applyProtection="1">
      <alignment horizontal="center" vertical="center"/>
      <protection hidden="1"/>
    </xf>
    <xf numFmtId="2" fontId="38" fillId="0" borderId="1" xfId="0" applyNumberFormat="1" applyFont="1" applyBorder="1" applyAlignment="1" applyProtection="1">
      <alignment horizontal="center" vertical="center" wrapText="1"/>
      <protection hidden="1"/>
    </xf>
    <xf numFmtId="0" fontId="38" fillId="0" borderId="1" xfId="0" applyFont="1" applyBorder="1" applyAlignment="1" applyProtection="1">
      <alignment horizontal="center"/>
      <protection hidden="1"/>
    </xf>
    <xf numFmtId="0" fontId="39" fillId="0" borderId="1" xfId="0" applyFont="1" applyBorder="1" applyAlignment="1" applyProtection="1">
      <alignment horizontal="right" vertical="center" wrapText="1"/>
      <protection hidden="1"/>
    </xf>
    <xf numFmtId="0" fontId="41" fillId="0" borderId="0" xfId="0" applyFont="1" applyAlignment="1" applyProtection="1">
      <alignment horizontal="center" vertical="center"/>
      <protection hidden="1"/>
    </xf>
    <xf numFmtId="0" fontId="38" fillId="0" borderId="0" xfId="0" applyFont="1" applyProtection="1">
      <protection hidden="1"/>
    </xf>
    <xf numFmtId="0" fontId="38" fillId="0" borderId="0" xfId="0" applyFont="1" applyAlignment="1" applyProtection="1">
      <alignment horizontal="center"/>
      <protection hidden="1"/>
    </xf>
    <xf numFmtId="0" fontId="38" fillId="0" borderId="0" xfId="0" applyFont="1" applyAlignment="1">
      <alignment horizontal="center" vertical="center"/>
    </xf>
    <xf numFmtId="10" fontId="40" fillId="0" borderId="1" xfId="0" applyNumberFormat="1" applyFont="1" applyBorder="1" applyAlignment="1" applyProtection="1">
      <alignment vertical="center" wrapText="1"/>
      <protection locked="0" hidden="1"/>
    </xf>
    <xf numFmtId="10" fontId="40" fillId="4" borderId="1" xfId="0" applyNumberFormat="1" applyFont="1" applyFill="1" applyBorder="1" applyAlignment="1" applyProtection="1">
      <alignment vertical="center"/>
      <protection locked="0" hidden="1"/>
    </xf>
    <xf numFmtId="0" fontId="38" fillId="4" borderId="1" xfId="0" applyFont="1" applyFill="1" applyBorder="1" applyAlignment="1" applyProtection="1">
      <alignment horizontal="center" vertical="center"/>
      <protection locked="0"/>
    </xf>
    <xf numFmtId="9" fontId="38" fillId="0" borderId="1" xfId="0" applyNumberFormat="1" applyFont="1" applyBorder="1" applyAlignment="1">
      <alignment horizontal="center" vertical="center"/>
    </xf>
    <xf numFmtId="9" fontId="38" fillId="4" borderId="1" xfId="0" applyNumberFormat="1" applyFont="1" applyFill="1" applyBorder="1" applyAlignment="1" applyProtection="1">
      <alignment horizontal="center" vertical="center"/>
      <protection locked="0"/>
    </xf>
    <xf numFmtId="169" fontId="38" fillId="0" borderId="1" xfId="12" applyNumberFormat="1" applyFont="1" applyFill="1" applyBorder="1" applyAlignment="1">
      <alignment horizontal="center" vertical="center"/>
    </xf>
    <xf numFmtId="2" fontId="38" fillId="0" borderId="1" xfId="0" applyNumberFormat="1" applyFont="1" applyBorder="1" applyAlignment="1">
      <alignment horizontal="center" vertical="center"/>
    </xf>
    <xf numFmtId="0" fontId="40" fillId="0" borderId="0" xfId="13" applyFont="1" applyAlignment="1">
      <alignment horizontal="center" vertical="center"/>
    </xf>
    <xf numFmtId="0" fontId="38" fillId="0" borderId="1" xfId="13" applyFont="1" applyBorder="1" applyAlignment="1" applyProtection="1">
      <alignment horizontal="left" vertical="center"/>
      <protection hidden="1"/>
    </xf>
    <xf numFmtId="0" fontId="38" fillId="0" borderId="1" xfId="13" applyFont="1" applyBorder="1" applyAlignment="1" applyProtection="1">
      <alignment horizontal="center" vertical="center"/>
      <protection hidden="1"/>
    </xf>
    <xf numFmtId="0" fontId="40" fillId="0" borderId="0" xfId="13" applyFont="1"/>
    <xf numFmtId="0" fontId="41" fillId="0" borderId="1" xfId="13" applyFont="1" applyBorder="1" applyAlignment="1" applyProtection="1">
      <alignment horizontal="center" vertical="center" wrapText="1"/>
      <protection hidden="1"/>
    </xf>
    <xf numFmtId="0" fontId="38" fillId="0" borderId="0" xfId="13" applyFont="1" applyAlignment="1" applyProtection="1">
      <alignment horizontal="center" vertical="center"/>
      <protection hidden="1"/>
    </xf>
    <xf numFmtId="0" fontId="39" fillId="0" borderId="0" xfId="13" applyFont="1" applyAlignment="1" applyProtection="1">
      <alignment horizontal="center" vertical="center"/>
      <protection hidden="1"/>
    </xf>
    <xf numFmtId="49" fontId="38" fillId="0" borderId="1" xfId="13" applyNumberFormat="1" applyFont="1" applyBorder="1" applyAlignment="1">
      <alignment horizontal="center" vertical="center" wrapText="1"/>
    </xf>
    <xf numFmtId="0" fontId="38" fillId="0" borderId="1" xfId="13" applyFont="1" applyBorder="1" applyAlignment="1">
      <alignment vertical="center"/>
    </xf>
    <xf numFmtId="0" fontId="39" fillId="0" borderId="1" xfId="13" applyFont="1" applyBorder="1" applyAlignment="1">
      <alignment vertical="center" wrapText="1"/>
    </xf>
    <xf numFmtId="0" fontId="38" fillId="0" borderId="0" xfId="13" applyFont="1" applyAlignment="1">
      <alignment vertical="center"/>
    </xf>
    <xf numFmtId="49" fontId="38" fillId="0" borderId="10" xfId="13" applyNumberFormat="1" applyFont="1" applyBorder="1" applyAlignment="1">
      <alignment horizontal="center" vertical="center" wrapText="1"/>
    </xf>
    <xf numFmtId="0" fontId="38" fillId="0" borderId="1" xfId="13" applyFont="1" applyBorder="1" applyAlignment="1">
      <alignment horizontal="center" vertical="center"/>
    </xf>
    <xf numFmtId="0" fontId="38" fillId="4" borderId="1" xfId="13" applyFont="1" applyFill="1" applyBorder="1" applyAlignment="1" applyProtection="1">
      <alignment horizontal="center" vertical="center"/>
      <protection locked="0"/>
    </xf>
    <xf numFmtId="9" fontId="38" fillId="0" borderId="1" xfId="13" applyNumberFormat="1" applyFont="1" applyBorder="1" applyAlignment="1">
      <alignment horizontal="center" vertical="center"/>
    </xf>
    <xf numFmtId="9" fontId="38" fillId="4" borderId="1" xfId="13" applyNumberFormat="1" applyFont="1" applyFill="1" applyBorder="1" applyAlignment="1" applyProtection="1">
      <alignment horizontal="center" vertical="center"/>
      <protection locked="0"/>
    </xf>
    <xf numFmtId="2" fontId="38" fillId="4" borderId="1" xfId="13" applyNumberFormat="1" applyFont="1" applyFill="1" applyBorder="1" applyAlignment="1" applyProtection="1">
      <alignment horizontal="center" vertical="center"/>
      <protection locked="0" hidden="1"/>
    </xf>
    <xf numFmtId="0" fontId="38" fillId="0" borderId="0" xfId="13" applyFont="1" applyAlignment="1">
      <alignment horizontal="center" vertical="center"/>
    </xf>
    <xf numFmtId="0" fontId="38" fillId="0" borderId="0" xfId="13" applyFont="1" applyProtection="1">
      <protection hidden="1"/>
    </xf>
    <xf numFmtId="0" fontId="38" fillId="0" borderId="0" xfId="13" applyFont="1" applyAlignment="1" applyProtection="1">
      <alignment vertical="center"/>
      <protection hidden="1"/>
    </xf>
    <xf numFmtId="4" fontId="38" fillId="0" borderId="1" xfId="13" applyNumberFormat="1" applyFont="1" applyBorder="1" applyAlignment="1">
      <alignment horizontal="center" vertical="center"/>
    </xf>
    <xf numFmtId="4" fontId="38" fillId="0" borderId="1" xfId="14" applyNumberFormat="1" applyFont="1" applyFill="1" applyBorder="1" applyAlignment="1">
      <alignment horizontal="center" vertical="center"/>
    </xf>
    <xf numFmtId="4" fontId="41" fillId="0" borderId="1" xfId="13" applyNumberFormat="1" applyFont="1" applyBorder="1" applyAlignment="1" applyProtection="1">
      <alignment horizontal="center" vertical="center"/>
      <protection hidden="1"/>
    </xf>
    <xf numFmtId="0" fontId="3" fillId="0" borderId="9" xfId="0" applyFont="1" applyBorder="1" applyAlignment="1">
      <alignment horizontal="justify" vertical="center" wrapText="1"/>
    </xf>
    <xf numFmtId="0" fontId="3" fillId="0" borderId="12" xfId="0" applyFont="1" applyBorder="1" applyAlignment="1">
      <alignment horizontal="justify" vertical="center" wrapText="1"/>
    </xf>
    <xf numFmtId="0" fontId="19" fillId="2" borderId="1" xfId="8" applyFont="1" applyFill="1" applyBorder="1" applyAlignment="1" applyProtection="1">
      <alignment horizontal="left" vertical="center" wrapText="1"/>
      <protection locked="0"/>
    </xf>
    <xf numFmtId="0" fontId="44" fillId="0" borderId="1" xfId="0" applyFont="1" applyBorder="1" applyAlignment="1" applyProtection="1">
      <alignment horizontal="center" vertical="center" wrapText="1"/>
      <protection hidden="1"/>
    </xf>
    <xf numFmtId="0" fontId="45" fillId="0" borderId="1" xfId="0" applyFont="1" applyBorder="1" applyAlignment="1" applyProtection="1">
      <alignment horizontal="center" vertical="center" wrapText="1"/>
      <protection hidden="1"/>
    </xf>
    <xf numFmtId="0" fontId="44" fillId="0" borderId="12" xfId="0" applyFont="1" applyBorder="1" applyAlignment="1" applyProtection="1">
      <alignment horizontal="center" vertical="center"/>
      <protection hidden="1"/>
    </xf>
    <xf numFmtId="0" fontId="44" fillId="0" borderId="1" xfId="0" applyFont="1" applyBorder="1" applyAlignment="1" applyProtection="1">
      <alignment horizontal="center" vertical="center"/>
      <protection hidden="1"/>
    </xf>
    <xf numFmtId="0" fontId="44" fillId="0" borderId="0" xfId="0" applyFont="1" applyAlignment="1" applyProtection="1">
      <alignment vertical="center"/>
      <protection hidden="1"/>
    </xf>
    <xf numFmtId="0" fontId="46" fillId="0" borderId="1" xfId="0" applyFont="1" applyBorder="1" applyAlignment="1">
      <alignment horizontal="center" vertical="center"/>
    </xf>
    <xf numFmtId="0" fontId="47" fillId="0" borderId="1" xfId="0" applyFont="1" applyBorder="1" applyAlignment="1">
      <alignment horizontal="center" vertical="center"/>
    </xf>
    <xf numFmtId="0" fontId="40" fillId="0" borderId="1" xfId="0" applyFont="1" applyBorder="1" applyAlignment="1">
      <alignment horizontal="center" vertical="center"/>
    </xf>
    <xf numFmtId="0" fontId="45" fillId="0" borderId="12" xfId="0" applyFont="1" applyBorder="1" applyAlignment="1" applyProtection="1">
      <alignment horizontal="center" vertical="center" wrapText="1"/>
      <protection hidden="1"/>
    </xf>
    <xf numFmtId="0" fontId="38" fillId="0" borderId="10" xfId="0" applyFont="1" applyBorder="1" applyAlignment="1">
      <alignment vertical="center"/>
    </xf>
    <xf numFmtId="171" fontId="38" fillId="0" borderId="1" xfId="13" applyNumberFormat="1" applyFont="1" applyBorder="1" applyAlignment="1">
      <alignment horizontal="center" vertical="center" wrapText="1"/>
    </xf>
    <xf numFmtId="0" fontId="46" fillId="0" borderId="1" xfId="0" applyFont="1" applyBorder="1" applyAlignment="1">
      <alignment horizontal="justify" vertical="center" wrapText="1"/>
    </xf>
    <xf numFmtId="49" fontId="46" fillId="0" borderId="1" xfId="0" applyNumberFormat="1" applyFont="1" applyBorder="1" applyAlignment="1">
      <alignment horizontal="center" vertical="center" wrapText="1"/>
    </xf>
    <xf numFmtId="0" fontId="46" fillId="0" borderId="1" xfId="0" applyFont="1" applyBorder="1" applyAlignment="1">
      <alignment horizontal="center" vertical="center" wrapText="1"/>
    </xf>
    <xf numFmtId="2" fontId="38" fillId="0" borderId="1" xfId="12" applyNumberFormat="1" applyFont="1" applyFill="1" applyBorder="1" applyAlignment="1">
      <alignment horizontal="center" vertical="center"/>
    </xf>
    <xf numFmtId="0" fontId="49" fillId="0" borderId="1" xfId="0" applyFont="1" applyBorder="1" applyAlignment="1">
      <alignment vertical="center" wrapText="1"/>
    </xf>
    <xf numFmtId="0" fontId="35" fillId="0" borderId="1" xfId="13" applyFont="1" applyBorder="1" applyAlignment="1">
      <alignment horizontal="left" vertical="center" wrapText="1"/>
    </xf>
    <xf numFmtId="0" fontId="53" fillId="0" borderId="25" xfId="0" applyFont="1" applyBorder="1" applyAlignment="1">
      <alignment horizontal="left" vertical="center" wrapText="1"/>
    </xf>
    <xf numFmtId="0" fontId="53" fillId="0" borderId="25" xfId="0" applyFont="1" applyBorder="1" applyAlignment="1">
      <alignment horizontal="center" vertical="center" wrapText="1"/>
    </xf>
    <xf numFmtId="1" fontId="54" fillId="0" borderId="25" xfId="0" applyNumberFormat="1" applyFont="1" applyBorder="1" applyAlignment="1">
      <alignment horizontal="center" vertical="center" shrinkToFit="1"/>
    </xf>
    <xf numFmtId="164" fontId="54" fillId="0" borderId="25" xfId="0" applyNumberFormat="1" applyFont="1" applyBorder="1" applyAlignment="1">
      <alignment horizontal="center" vertical="center" shrinkToFit="1"/>
    </xf>
    <xf numFmtId="0" fontId="54" fillId="0" borderId="25" xfId="0" applyFont="1" applyBorder="1" applyAlignment="1">
      <alignment horizontal="center" vertical="center" wrapText="1"/>
    </xf>
    <xf numFmtId="0" fontId="54" fillId="0" borderId="25" xfId="0" applyFont="1" applyBorder="1" applyAlignment="1">
      <alignment horizontal="left" vertical="center" wrapText="1"/>
    </xf>
    <xf numFmtId="2" fontId="38" fillId="0" borderId="1" xfId="13" applyNumberFormat="1" applyFont="1" applyBorder="1" applyAlignment="1">
      <alignment horizontal="center" vertical="center"/>
    </xf>
    <xf numFmtId="0" fontId="28" fillId="0" borderId="0" xfId="4" applyFont="1" applyAlignment="1" applyProtection="1">
      <alignment horizontal="left" vertical="top" wrapText="1"/>
      <protection hidden="1"/>
    </xf>
    <xf numFmtId="0" fontId="51" fillId="3" borderId="0" xfId="4" applyFont="1" applyFill="1" applyAlignment="1" applyProtection="1">
      <alignment horizontal="center" vertical="top" wrapText="1"/>
      <protection hidden="1"/>
    </xf>
    <xf numFmtId="0" fontId="28" fillId="0" borderId="0" xfId="4" applyFont="1" applyAlignment="1" applyProtection="1">
      <alignment horizontal="left" vertical="top"/>
      <protection hidden="1"/>
    </xf>
    <xf numFmtId="0" fontId="28" fillId="0" borderId="14" xfId="4" applyFont="1" applyBorder="1" applyAlignment="1" applyProtection="1">
      <alignment horizontal="center" vertical="center"/>
      <protection hidden="1"/>
    </xf>
    <xf numFmtId="0" fontId="13" fillId="0" borderId="0" xfId="4" applyFont="1" applyAlignment="1" applyProtection="1">
      <alignment horizontal="center" vertical="top"/>
      <protection hidden="1"/>
    </xf>
    <xf numFmtId="0" fontId="13" fillId="0" borderId="23" xfId="4" applyFont="1" applyBorder="1" applyAlignment="1" applyProtection="1">
      <alignment horizontal="center" vertical="top"/>
      <protection hidden="1"/>
    </xf>
    <xf numFmtId="0" fontId="19" fillId="5" borderId="1" xfId="0" applyFont="1" applyFill="1" applyBorder="1" applyAlignment="1" applyProtection="1">
      <alignment horizontal="center" vertical="center" wrapText="1"/>
      <protection hidden="1"/>
    </xf>
    <xf numFmtId="0" fontId="19" fillId="5" borderId="1" xfId="0" applyFont="1" applyFill="1" applyBorder="1" applyAlignment="1" applyProtection="1">
      <alignment horizontal="center" vertical="center"/>
      <protection hidden="1"/>
    </xf>
    <xf numFmtId="1" fontId="19" fillId="5" borderId="9" xfId="0" applyNumberFormat="1" applyFont="1" applyFill="1" applyBorder="1" applyAlignment="1" applyProtection="1">
      <alignment horizontal="center" vertical="center"/>
      <protection hidden="1"/>
    </xf>
    <xf numFmtId="1" fontId="19" fillId="5" borderId="7" xfId="0" applyNumberFormat="1" applyFont="1" applyFill="1" applyBorder="1" applyAlignment="1" applyProtection="1">
      <alignment horizontal="center" vertical="center"/>
      <protection hidden="1"/>
    </xf>
    <xf numFmtId="1" fontId="19" fillId="5" borderId="12" xfId="0" applyNumberFormat="1" applyFont="1" applyFill="1" applyBorder="1" applyAlignment="1" applyProtection="1">
      <alignment horizontal="center" vertical="center"/>
      <protection hidden="1"/>
    </xf>
    <xf numFmtId="0" fontId="52" fillId="5" borderId="1" xfId="0" applyFont="1" applyFill="1" applyBorder="1" applyAlignment="1" applyProtection="1">
      <alignment horizontal="center" vertical="center"/>
      <protection hidden="1"/>
    </xf>
    <xf numFmtId="0" fontId="23" fillId="0" borderId="3" xfId="8" applyFont="1" applyBorder="1" applyAlignment="1" applyProtection="1">
      <alignment horizontal="center" vertical="center" wrapText="1"/>
      <protection hidden="1"/>
    </xf>
    <xf numFmtId="0" fontId="25" fillId="0" borderId="7" xfId="8" applyFont="1" applyBorder="1" applyAlignment="1" applyProtection="1">
      <alignment horizontal="center" vertical="center" wrapText="1"/>
      <protection hidden="1"/>
    </xf>
    <xf numFmtId="0" fontId="24" fillId="3" borderId="0" xfId="8" applyFont="1" applyFill="1" applyAlignment="1" applyProtection="1">
      <alignment horizontal="center" vertical="center"/>
      <protection hidden="1"/>
    </xf>
    <xf numFmtId="0" fontId="2" fillId="6" borderId="0" xfId="9" applyFill="1" applyProtection="1">
      <protection hidden="1"/>
    </xf>
    <xf numFmtId="0" fontId="9" fillId="0" borderId="23" xfId="4" applyBorder="1" applyAlignment="1">
      <alignment horizontal="left" vertical="center" indent="2"/>
    </xf>
    <xf numFmtId="0" fontId="9" fillId="0" borderId="24" xfId="4" applyBorder="1" applyAlignment="1">
      <alignment horizontal="justify" vertical="center" wrapText="1"/>
    </xf>
    <xf numFmtId="0" fontId="13" fillId="0" borderId="0" xfId="6" quotePrefix="1" applyFont="1" applyAlignment="1">
      <alignment horizontal="center" vertical="center"/>
    </xf>
    <xf numFmtId="0" fontId="9" fillId="0" borderId="14" xfId="4" applyBorder="1" applyAlignment="1">
      <alignment horizontal="left" vertical="center" indent="2"/>
    </xf>
    <xf numFmtId="0" fontId="9" fillId="2" borderId="14" xfId="4" applyFill="1" applyBorder="1" applyAlignment="1" applyProtection="1">
      <alignment horizontal="left" vertical="center"/>
      <protection locked="0"/>
    </xf>
    <xf numFmtId="0" fontId="9" fillId="0" borderId="24" xfId="4" applyBorder="1" applyAlignment="1">
      <alignment horizontal="left" vertical="center" indent="2"/>
    </xf>
    <xf numFmtId="0" fontId="9" fillId="0" borderId="0" xfId="4" applyAlignment="1">
      <alignment horizontal="left" vertical="center" indent="2"/>
    </xf>
    <xf numFmtId="166" fontId="21" fillId="0" borderId="0" xfId="6" applyNumberFormat="1" applyFont="1" applyAlignment="1">
      <alignment horizontal="left" vertical="center" indent="1"/>
    </xf>
    <xf numFmtId="0" fontId="9" fillId="0" borderId="0" xfId="4" applyAlignment="1">
      <alignment horizontal="left" vertical="center" wrapText="1" indent="2"/>
    </xf>
    <xf numFmtId="0" fontId="9" fillId="0" borderId="0" xfId="6" applyFont="1" applyAlignment="1">
      <alignment horizontal="left" vertical="top" wrapText="1"/>
    </xf>
    <xf numFmtId="0" fontId="9" fillId="0" borderId="0" xfId="6" applyFont="1" applyAlignment="1">
      <alignment horizontal="justify" vertical="top"/>
    </xf>
    <xf numFmtId="0" fontId="9" fillId="0" borderId="0" xfId="6" applyFont="1" applyAlignment="1">
      <alignment horizontal="center" vertical="top"/>
    </xf>
    <xf numFmtId="0" fontId="9" fillId="0" borderId="0" xfId="6" applyFont="1" applyAlignment="1">
      <alignment horizontal="justify" vertical="center"/>
    </xf>
    <xf numFmtId="0" fontId="21" fillId="0" borderId="0" xfId="6" applyFont="1" applyAlignment="1">
      <alignment horizontal="justify" vertical="center"/>
    </xf>
    <xf numFmtId="0" fontId="21" fillId="0" borderId="0" xfId="6" applyFont="1" applyAlignment="1">
      <alignment horizontal="center" vertical="center"/>
    </xf>
    <xf numFmtId="0" fontId="9" fillId="2" borderId="0" xfId="6" applyFont="1" applyFill="1" applyAlignment="1" applyProtection="1">
      <alignment horizontal="left" vertical="center"/>
      <protection locked="0"/>
    </xf>
    <xf numFmtId="166" fontId="9" fillId="0" borderId="0" xfId="6" applyNumberFormat="1" applyFont="1" applyAlignment="1">
      <alignment horizontal="left" vertical="center"/>
    </xf>
    <xf numFmtId="0" fontId="21" fillId="0" borderId="0" xfId="6" applyFont="1" applyAlignment="1">
      <alignment horizontal="justify" vertical="top"/>
    </xf>
    <xf numFmtId="0" fontId="38" fillId="0" borderId="1" xfId="0" applyFont="1" applyBorder="1" applyAlignment="1" applyProtection="1">
      <alignment horizontal="left" vertical="center"/>
      <protection hidden="1"/>
    </xf>
    <xf numFmtId="0" fontId="38" fillId="0" borderId="1" xfId="0" applyFont="1" applyBorder="1" applyAlignment="1">
      <alignment horizontal="left" vertical="center"/>
    </xf>
    <xf numFmtId="0" fontId="37" fillId="0" borderId="0" xfId="0" applyFont="1" applyAlignment="1">
      <alignment horizontal="center" vertical="center"/>
    </xf>
    <xf numFmtId="49" fontId="39" fillId="0" borderId="0" xfId="0" applyNumberFormat="1" applyFont="1" applyAlignment="1">
      <alignment horizontal="center" vertical="center" wrapText="1"/>
    </xf>
    <xf numFmtId="0" fontId="35" fillId="0" borderId="1" xfId="0" applyFont="1" applyBorder="1" applyAlignment="1" applyProtection="1">
      <alignment horizontal="center" vertical="center" wrapText="1"/>
      <protection hidden="1"/>
    </xf>
    <xf numFmtId="0" fontId="38" fillId="0" borderId="1" xfId="0" applyFont="1" applyBorder="1" applyAlignment="1" applyProtection="1">
      <alignment vertical="center"/>
      <protection hidden="1"/>
    </xf>
    <xf numFmtId="0" fontId="47" fillId="0" borderId="1" xfId="0" applyFont="1" applyBorder="1" applyAlignment="1">
      <alignment horizontal="center" vertical="center"/>
    </xf>
    <xf numFmtId="0" fontId="39" fillId="0" borderId="1" xfId="0" applyFont="1" applyBorder="1" applyAlignment="1" applyProtection="1">
      <alignment horizontal="center" vertical="center" wrapText="1"/>
      <protection hidden="1"/>
    </xf>
    <xf numFmtId="0" fontId="38" fillId="0" borderId="9" xfId="0" applyFont="1" applyBorder="1" applyAlignment="1" applyProtection="1">
      <alignment horizontal="center" vertical="center" wrapText="1"/>
      <protection hidden="1"/>
    </xf>
    <xf numFmtId="0" fontId="38" fillId="0" borderId="7" xfId="0" applyFont="1" applyBorder="1" applyAlignment="1" applyProtection="1">
      <alignment horizontal="center" vertical="center" wrapText="1"/>
      <protection hidden="1"/>
    </xf>
    <xf numFmtId="0" fontId="39" fillId="0" borderId="11" xfId="0" applyFont="1" applyBorder="1" applyAlignment="1" applyProtection="1">
      <alignment horizontal="center" vertical="center" wrapText="1"/>
      <protection hidden="1"/>
    </xf>
    <xf numFmtId="0" fontId="39" fillId="0" borderId="10" xfId="0" applyFont="1" applyBorder="1" applyAlignment="1" applyProtection="1">
      <alignment horizontal="center" vertical="center" wrapText="1"/>
      <protection hidden="1"/>
    </xf>
    <xf numFmtId="0" fontId="41" fillId="0" borderId="11" xfId="0" applyFont="1" applyBorder="1" applyAlignment="1" applyProtection="1">
      <alignment horizontal="center" vertical="center" wrapText="1"/>
      <protection hidden="1"/>
    </xf>
    <xf numFmtId="0" fontId="41" fillId="0" borderId="10" xfId="0" applyFont="1" applyBorder="1" applyAlignment="1" applyProtection="1">
      <alignment horizontal="center" vertical="center" wrapText="1"/>
      <protection hidden="1"/>
    </xf>
    <xf numFmtId="0" fontId="39" fillId="0" borderId="22" xfId="0" applyFont="1" applyBorder="1" applyAlignment="1" applyProtection="1">
      <alignment horizontal="center" vertical="center" wrapText="1"/>
      <protection hidden="1"/>
    </xf>
    <xf numFmtId="0" fontId="39" fillId="0" borderId="4" xfId="0" applyFont="1" applyBorder="1" applyAlignment="1" applyProtection="1">
      <alignment horizontal="center" vertical="center" wrapText="1"/>
      <protection hidden="1"/>
    </xf>
    <xf numFmtId="0" fontId="48" fillId="0" borderId="11" xfId="0" applyFont="1" applyBorder="1" applyAlignment="1">
      <alignment horizontal="center" vertical="center" wrapText="1"/>
    </xf>
    <xf numFmtId="0" fontId="48" fillId="0" borderId="10" xfId="0" applyFont="1" applyBorder="1" applyAlignment="1">
      <alignment horizontal="center" vertical="center" wrapText="1"/>
    </xf>
    <xf numFmtId="49" fontId="46" fillId="0" borderId="1" xfId="0" applyNumberFormat="1" applyFont="1" applyBorder="1" applyAlignment="1">
      <alignment horizontal="center" vertical="center" wrapText="1"/>
    </xf>
    <xf numFmtId="0" fontId="47" fillId="0" borderId="11" xfId="0" applyFont="1" applyBorder="1" applyAlignment="1">
      <alignment horizontal="center" vertical="center"/>
    </xf>
    <xf numFmtId="0" fontId="47" fillId="0" borderId="10" xfId="0" applyFont="1" applyBorder="1" applyAlignment="1">
      <alignment horizontal="center" vertical="center"/>
    </xf>
    <xf numFmtId="0" fontId="40" fillId="4" borderId="1" xfId="13" applyFont="1" applyFill="1" applyBorder="1" applyProtection="1">
      <protection locked="0" hidden="1"/>
    </xf>
    <xf numFmtId="0" fontId="38" fillId="0" borderId="1" xfId="13" applyFont="1" applyBorder="1" applyAlignment="1" applyProtection="1">
      <alignment horizontal="left" vertical="center"/>
      <protection hidden="1"/>
    </xf>
    <xf numFmtId="0" fontId="38" fillId="0" borderId="1" xfId="13" applyFont="1" applyBorder="1" applyAlignment="1" applyProtection="1">
      <alignment horizontal="center" vertical="center"/>
      <protection hidden="1"/>
    </xf>
    <xf numFmtId="0" fontId="38" fillId="0" borderId="1" xfId="13" applyFont="1" applyBorder="1" applyAlignment="1" applyProtection="1">
      <alignment horizontal="left" vertical="center" wrapText="1"/>
      <protection hidden="1"/>
    </xf>
    <xf numFmtId="0" fontId="37" fillId="0" borderId="13" xfId="13" applyFont="1" applyBorder="1" applyAlignment="1">
      <alignment horizontal="center" vertical="center"/>
    </xf>
    <xf numFmtId="0" fontId="37" fillId="0" borderId="8" xfId="13" applyFont="1" applyBorder="1" applyAlignment="1">
      <alignment horizontal="center" vertical="center"/>
    </xf>
    <xf numFmtId="49" fontId="39" fillId="0" borderId="5" xfId="13" applyNumberFormat="1" applyFont="1" applyBorder="1" applyAlignment="1">
      <alignment horizontal="center" vertical="center" wrapText="1"/>
    </xf>
    <xf numFmtId="49" fontId="39" fillId="0" borderId="0" xfId="13" applyNumberFormat="1" applyFont="1" applyAlignment="1">
      <alignment horizontal="center" vertical="center" wrapText="1"/>
    </xf>
    <xf numFmtId="2" fontId="39" fillId="0" borderId="5" xfId="13" applyNumberFormat="1" applyFont="1" applyBorder="1" applyAlignment="1">
      <alignment horizontal="center" vertical="center" wrapText="1"/>
    </xf>
    <xf numFmtId="2" fontId="39" fillId="0" borderId="0" xfId="13" applyNumberFormat="1" applyFont="1" applyAlignment="1">
      <alignment horizontal="center" vertical="center" wrapText="1"/>
    </xf>
    <xf numFmtId="0" fontId="38" fillId="0" borderId="6" xfId="13" applyFont="1" applyBorder="1" applyAlignment="1" applyProtection="1">
      <alignment horizontal="center" vertical="center" wrapText="1"/>
      <protection hidden="1"/>
    </xf>
    <xf numFmtId="0" fontId="38" fillId="0" borderId="3" xfId="13" applyFont="1" applyBorder="1" applyAlignment="1" applyProtection="1">
      <alignment horizontal="center" vertical="center" wrapText="1"/>
      <protection hidden="1"/>
    </xf>
    <xf numFmtId="0" fontId="41" fillId="0" borderId="0" xfId="13" applyFont="1" applyAlignment="1" applyProtection="1">
      <alignment horizontal="left" vertical="center" wrapText="1"/>
      <protection hidden="1"/>
    </xf>
    <xf numFmtId="0" fontId="41" fillId="0" borderId="1" xfId="13" applyFont="1" applyBorder="1" applyAlignment="1" applyProtection="1">
      <alignment horizontal="center" vertical="center"/>
      <protection hidden="1"/>
    </xf>
    <xf numFmtId="0" fontId="39" fillId="0" borderId="1" xfId="13" applyFont="1" applyBorder="1" applyAlignment="1" applyProtection="1">
      <alignment horizontal="center" vertical="center" wrapText="1"/>
      <protection hidden="1"/>
    </xf>
    <xf numFmtId="0" fontId="39" fillId="0" borderId="11" xfId="13" applyFont="1" applyBorder="1" applyAlignment="1" applyProtection="1">
      <alignment horizontal="center" vertical="center" wrapText="1"/>
      <protection hidden="1"/>
    </xf>
    <xf numFmtId="0" fontId="39" fillId="0" borderId="10" xfId="13" applyFont="1" applyBorder="1" applyAlignment="1" applyProtection="1">
      <alignment horizontal="center" vertical="center" wrapText="1"/>
      <protection hidden="1"/>
    </xf>
    <xf numFmtId="0" fontId="41" fillId="0" borderId="11" xfId="13" applyFont="1" applyBorder="1" applyAlignment="1" applyProtection="1">
      <alignment horizontal="center" vertical="center" wrapText="1"/>
      <protection hidden="1"/>
    </xf>
    <xf numFmtId="0" fontId="41" fillId="0" borderId="10" xfId="13" applyFont="1" applyBorder="1" applyAlignment="1" applyProtection="1">
      <alignment horizontal="center" vertical="center" wrapText="1"/>
      <protection hidden="1"/>
    </xf>
    <xf numFmtId="0" fontId="41" fillId="0" borderId="13" xfId="13" applyFont="1" applyBorder="1" applyAlignment="1" applyProtection="1">
      <alignment horizontal="center" vertical="center" wrapText="1"/>
      <protection hidden="1"/>
    </xf>
    <xf numFmtId="0" fontId="41" fillId="0" borderId="22" xfId="13" applyFont="1" applyBorder="1" applyAlignment="1" applyProtection="1">
      <alignment horizontal="center" vertical="center" wrapText="1"/>
      <protection hidden="1"/>
    </xf>
    <xf numFmtId="0" fontId="41" fillId="0" borderId="6" xfId="13" applyFont="1" applyBorder="1" applyAlignment="1" applyProtection="1">
      <alignment horizontal="center" vertical="center" wrapText="1"/>
      <protection hidden="1"/>
    </xf>
    <xf numFmtId="0" fontId="41" fillId="0" borderId="4" xfId="13" applyFont="1" applyBorder="1" applyAlignment="1" applyProtection="1">
      <alignment horizontal="center" vertical="center" wrapText="1"/>
      <protection hidden="1"/>
    </xf>
    <xf numFmtId="0" fontId="3" fillId="0" borderId="12" xfId="0" applyFont="1" applyBorder="1" applyAlignment="1">
      <alignment vertical="center"/>
    </xf>
    <xf numFmtId="0" fontId="3" fillId="0" borderId="1" xfId="0" applyFont="1" applyBorder="1" applyAlignment="1">
      <alignment vertical="center"/>
    </xf>
    <xf numFmtId="0" fontId="12" fillId="0" borderId="1" xfId="0" applyFont="1" applyBorder="1" applyAlignment="1" applyProtection="1">
      <alignment horizontal="center" vertical="center" wrapText="1"/>
      <protection hidden="1"/>
    </xf>
    <xf numFmtId="0" fontId="33" fillId="0" borderId="1" xfId="0" applyFont="1" applyBorder="1" applyAlignment="1">
      <alignment horizontal="center" vertical="center" wrapText="1"/>
    </xf>
    <xf numFmtId="0" fontId="7" fillId="0" borderId="1" xfId="0" applyFont="1" applyBorder="1" applyAlignment="1">
      <alignment horizontal="center" vertical="center" wrapText="1"/>
    </xf>
    <xf numFmtId="0" fontId="3" fillId="0" borderId="11" xfId="0" applyFont="1" applyBorder="1" applyAlignment="1">
      <alignment vertical="center"/>
    </xf>
    <xf numFmtId="0" fontId="32" fillId="0" borderId="1" xfId="0" applyFont="1" applyBorder="1" applyAlignment="1">
      <alignment horizontal="justify" vertical="center" wrapText="1"/>
    </xf>
    <xf numFmtId="0" fontId="43" fillId="0" borderId="1" xfId="0" applyFont="1" applyBorder="1" applyAlignment="1">
      <alignment horizontal="justify" vertical="center" wrapText="1"/>
    </xf>
    <xf numFmtId="49" fontId="12" fillId="0" borderId="1" xfId="0" applyNumberFormat="1" applyFont="1" applyBorder="1" applyAlignment="1">
      <alignment horizontal="center" vertical="center"/>
    </xf>
    <xf numFmtId="0" fontId="12" fillId="0" borderId="1" xfId="0" applyFont="1" applyBorder="1" applyAlignment="1">
      <alignment horizontal="center" vertical="center" wrapText="1"/>
    </xf>
    <xf numFmtId="0" fontId="15" fillId="0" borderId="1" xfId="0" applyFont="1" applyBorder="1" applyAlignment="1">
      <alignment horizontal="left" vertical="center" wrapText="1"/>
    </xf>
    <xf numFmtId="0" fontId="14" fillId="0" borderId="1" xfId="0" applyFont="1" applyBorder="1" applyAlignment="1" applyProtection="1">
      <alignment horizontal="center" vertical="center" wrapText="1"/>
      <protection hidden="1"/>
    </xf>
    <xf numFmtId="0" fontId="17" fillId="0" borderId="1" xfId="0" applyFont="1" applyBorder="1" applyAlignment="1">
      <alignment horizontal="center" vertical="center" wrapText="1"/>
    </xf>
    <xf numFmtId="0" fontId="3" fillId="0" borderId="1" xfId="0" applyFont="1" applyBorder="1" applyAlignment="1">
      <alignment vertical="top"/>
    </xf>
    <xf numFmtId="0" fontId="4" fillId="0" borderId="1" xfId="0" applyFont="1" applyBorder="1" applyAlignment="1">
      <alignment horizontal="left" vertical="center" wrapText="1"/>
    </xf>
    <xf numFmtId="0" fontId="14" fillId="0" borderId="1" xfId="0" applyFont="1" applyBorder="1" applyAlignment="1">
      <alignment horizontal="center" vertical="center" wrapText="1"/>
    </xf>
    <xf numFmtId="0" fontId="21" fillId="0" borderId="1" xfId="0" applyFont="1" applyBorder="1" applyAlignment="1">
      <alignment horizontal="justify" vertical="center" wrapText="1"/>
    </xf>
    <xf numFmtId="0" fontId="9" fillId="0" borderId="1" xfId="0" applyFont="1" applyBorder="1" applyAlignment="1">
      <alignment horizontal="justify" vertical="center" wrapText="1"/>
    </xf>
    <xf numFmtId="0" fontId="34" fillId="0" borderId="9" xfId="0" applyFont="1" applyBorder="1" applyAlignment="1">
      <alignment horizontal="center" vertical="center" wrapText="1"/>
    </xf>
    <xf numFmtId="0" fontId="34" fillId="0" borderId="12" xfId="0" applyFont="1" applyBorder="1" applyAlignment="1">
      <alignment horizontal="center" vertical="center" wrapText="1"/>
    </xf>
    <xf numFmtId="0" fontId="13" fillId="0" borderId="9" xfId="0" applyFont="1" applyBorder="1" applyAlignment="1">
      <alignment horizontal="center" vertical="center" wrapText="1"/>
    </xf>
    <xf numFmtId="0" fontId="13" fillId="0" borderId="12" xfId="0" applyFont="1" applyBorder="1" applyAlignment="1">
      <alignment horizontal="center" vertical="center" wrapText="1"/>
    </xf>
  </cellXfs>
  <cellStyles count="16">
    <cellStyle name="Normal" xfId="0" builtinId="0"/>
    <cellStyle name="Normal 10" xfId="1" xr:uid="{00000000-0005-0000-0000-000003000000}"/>
    <cellStyle name="Normal 2" xfId="2" xr:uid="{00000000-0005-0000-0000-000004000000}"/>
    <cellStyle name="Normal 2 4" xfId="15" xr:uid="{0FD34660-C26D-4C5B-8AFA-0FF70EA6B3DF}"/>
    <cellStyle name="Normal 3" xfId="3" xr:uid="{00000000-0005-0000-0000-000005000000}"/>
    <cellStyle name="Normal 4" xfId="4" xr:uid="{00000000-0005-0000-0000-000006000000}"/>
    <cellStyle name="Normal 4 2" xfId="5" xr:uid="{00000000-0005-0000-0000-000007000000}"/>
    <cellStyle name="Normal 5" xfId="13" xr:uid="{0CDE4035-797B-4419-93EA-65571ADA1913}"/>
    <cellStyle name="Normal_Annexures TW 04" xfId="6" xr:uid="{00000000-0005-0000-0000-000008000000}"/>
    <cellStyle name="Normal_Attach 3(JV)" xfId="7" xr:uid="{00000000-0005-0000-0000-000009000000}"/>
    <cellStyle name="Normal_Attacments TW 04" xfId="8" xr:uid="{00000000-0005-0000-0000-00000A000000}"/>
    <cellStyle name="Normal_Entertainment Form" xfId="9" xr:uid="{00000000-0005-0000-0000-00000B000000}"/>
    <cellStyle name="Normal_PRICE-SCHE Bihar-Rev-2-corrections_Annexures TW 04" xfId="10" xr:uid="{00000000-0005-0000-0000-00000C000000}"/>
    <cellStyle name="Percent" xfId="12" builtinId="5"/>
    <cellStyle name="Percent 2" xfId="11" xr:uid="{FD23F833-F7E8-4491-8DD3-1D49D8778E2F}"/>
    <cellStyle name="Percent 3" xfId="14" xr:uid="{C5FBD1F4-420D-40A2-9178-05702AAE7E3C}"/>
  </cellStyles>
  <dxfs count="3">
    <dxf>
      <font>
        <condense val="0"/>
        <extend val="0"/>
        <color indexed="9"/>
      </font>
      <fill>
        <patternFill patternType="none">
          <bgColor indexed="65"/>
        </patternFill>
      </fill>
    </dxf>
    <dxf>
      <font>
        <condense val="0"/>
        <extend val="0"/>
        <color indexed="9"/>
      </font>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externalLink" Target="externalLinks/externalLink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Z:\Users\60041582\AppData\Local\Microsoft\Windows\INetCache\Content.Outlook\XODEUVVG\First%20Envelope-Bid%20Forms&amp;%20Attachments.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17.0.25\engg\CIVIL\D\ENGG-CIVIL\ENGG%20CIVIL\7%20PROJECTS\13%20INDORE\13F%20Site%20Levelling\Users\60001642\Downloads\10%20Price%20Schedule%20for%20csd%2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Tec%20Res.%20Impedance%20Relay\Soham%202018\e-tender%20Packages\CPP%20Portal%2019-20\Rewa%20Quarters\Volume%20III\Price%20Bid-Corrected.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Soham\NIT-08-to%20be%20uploaded\Pck.%20F-Roads%20&amp;%20Drains-Banask-136282\Vol-III\Banas%20etender%20BOQ%20%20final.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Z:\CIVIL\D\ENGG-CIVIL\ENGG%20CIVIL\7%20PROJECTS\79%20Bhuj%20Pooling%20SS-GEC\Tree%20Plantation\Tree%20Plantation%20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A)"/>
      <sheetName val="Attach 4 (B)"/>
      <sheetName val="Attach 5A"/>
      <sheetName val="Attach 6"/>
      <sheetName val="Attach 7"/>
      <sheetName val="Attach 8"/>
      <sheetName val="Attach-8"/>
      <sheetName val="Attach 9"/>
      <sheetName val="Sheet2"/>
      <sheetName val="Attach 10"/>
      <sheetName val="Attach 11"/>
      <sheetName val="Attach 12"/>
      <sheetName val="Attach 13"/>
      <sheetName val="Attach 14"/>
      <sheetName val="Attach 14-IP"/>
      <sheetName val="Attach 14 IP"/>
      <sheetName val="Attach 15"/>
      <sheetName val="Attach 16"/>
      <sheetName val="Attach 17"/>
      <sheetName val="Attach 20"/>
      <sheetName val="Bid Form-1st Envelope"/>
      <sheetName val="e-Form"/>
      <sheetName val="N to W"/>
      <sheetName val="Sheet1"/>
    </sheetNames>
    <sheetDataSet>
      <sheetData sheetId="0">
        <row r="1">
          <cell r="A1" t="str">
            <v>Name of Package :</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Instructions"/>
      <sheetName val="Name of Bidder"/>
      <sheetName val="Sch -3a Scheduled items"/>
      <sheetName val="Sch - 3b NS items"/>
      <sheetName val="Schedule 5"/>
      <sheetName val="Schedule 6"/>
      <sheetName val="Bid Form 2nd Envelope"/>
      <sheetName val="Names of Bidder"/>
      <sheetName val="Sch3a"/>
      <sheetName val="Sch3b"/>
      <sheetName val="Sch3c"/>
      <sheetName val="Sch3d"/>
      <sheetName val="Sch3e"/>
      <sheetName val="Sch3f"/>
      <sheetName val="Bid Form 2nd Envelope "/>
      <sheetName val="Cover"/>
      <sheetName val="Sch-1"/>
      <sheetName val="Sch-2"/>
      <sheetName val="Sch-3 "/>
      <sheetName val="Sch-4"/>
      <sheetName val="Sch-5"/>
      <sheetName val="Sch-6"/>
      <sheetName val="Octroi"/>
      <sheetName val="Entry Tax"/>
      <sheetName val="Other Taxes &amp; Duties"/>
      <sheetName val="Q &amp; C"/>
      <sheetName val="N to W"/>
      <sheetName val="Sheet1"/>
      <sheetName val="Sheet2"/>
    </sheetNames>
    <sheetDataSet>
      <sheetData sheetId="0"/>
      <sheetData sheetId="1"/>
      <sheetData sheetId="2" refreshError="1"/>
      <sheetData sheetId="3" refreshError="1"/>
      <sheetData sheetId="4" refreshError="1"/>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sheetData sheetId="17">
        <row r="5">
          <cell r="E5" t="str">
            <v>Contract Services</v>
          </cell>
        </row>
        <row r="6">
          <cell r="B6">
            <v>0</v>
          </cell>
          <cell r="E6" t="str">
            <v>Power Grid Corporation of India Ltd.,</v>
          </cell>
        </row>
        <row r="7">
          <cell r="E7" t="str">
            <v>Western Region Transmission System-II</v>
          </cell>
        </row>
        <row r="35">
          <cell r="B35" t="str">
            <v>--</v>
          </cell>
        </row>
      </sheetData>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3A DSR civil Qtr"/>
      <sheetName val="Sch-3B Non-Sch civil Qtr"/>
      <sheetName val="Sch-3C -DSR  Elec Qtr"/>
      <sheetName val="Sch- 3D Non-Sch Elec Qtr"/>
      <sheetName val="Sch-3E DSR Elec Transit Camp"/>
      <sheetName val="Sch-3F Non Sch Elec-Trnsit Camp"/>
      <sheetName val="Sch-3G DSR Elect Community Cntr"/>
      <sheetName val="Sch-3H Non DSR Elec Commnty Cnt"/>
      <sheetName val="Sch 5 Taxes &amp; duties"/>
      <sheetName val="Sch 6 Grand Summary"/>
      <sheetName val="Bid Form 2nd Envelope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Instructions"/>
      <sheetName val="Name of Bidder"/>
      <sheetName val="Sch -3a Scheduled items"/>
      <sheetName val="Sch - 3b NS items"/>
      <sheetName val="Schedule 5"/>
      <sheetName val="Schedule 6"/>
      <sheetName val="Bid Form 2nd Envelope"/>
      <sheetName val="Names of Bidder"/>
      <sheetName val="Sch3a"/>
      <sheetName val="Sch3b"/>
      <sheetName val="Sch3c"/>
      <sheetName val="Sch3d"/>
      <sheetName val="Sch3e"/>
      <sheetName val="Sch3f"/>
      <sheetName val="Bid Form 2nd Envelope "/>
      <sheetName val="Cover"/>
      <sheetName val="Sch-3(DSR Itms-Civil Work)"/>
      <sheetName val="Sch-3(NS Items-Civil Work)"/>
      <sheetName val="Sch-3(Electrical Itms)"/>
      <sheetName val="Sch-5"/>
      <sheetName val="Sch-6"/>
      <sheetName val="Sheet1"/>
    </sheetNames>
    <sheetDataSet>
      <sheetData sheetId="0"/>
      <sheetData sheetId="1"/>
      <sheetData sheetId="2" refreshError="1"/>
      <sheetData sheetId="3" refreshError="1"/>
      <sheetData sheetId="4" refreshError="1"/>
      <sheetData sheetId="5"/>
      <sheetData sheetId="6"/>
      <sheetData sheetId="7"/>
      <sheetData sheetId="8" refreshError="1">
        <row r="6">
          <cell r="D6" t="str">
            <v>Sole Bidder</v>
          </cell>
        </row>
      </sheetData>
      <sheetData sheetId="9" refreshError="1"/>
      <sheetData sheetId="10" refreshError="1"/>
      <sheetData sheetId="11" refreshError="1"/>
      <sheetData sheetId="12" refreshError="1"/>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3a"/>
      <sheetName val="Sch3b"/>
      <sheetName val="Sch4"/>
      <sheetName val="Sch5"/>
      <sheetName val="Rate Analysis"/>
      <sheetName val="Bid Form 2nd Envelope"/>
    </sheetNames>
    <sheetDataSet>
      <sheetData sheetId="0"/>
      <sheetData sheetId="1"/>
      <sheetData sheetId="2"/>
      <sheetData sheetId="3" refreshError="1">
        <row r="24">
          <cell r="G24"/>
        </row>
        <row r="25">
          <cell r="G25"/>
        </row>
        <row r="27">
          <cell r="G27"/>
        </row>
        <row r="28">
          <cell r="G28"/>
        </row>
      </sheetData>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dimension ref="A1:K134"/>
  <sheetViews>
    <sheetView zoomScaleNormal="100" workbookViewId="0">
      <selection activeCell="C60" sqref="C60"/>
    </sheetView>
  </sheetViews>
  <sheetFormatPr defaultRowHeight="16.5" x14ac:dyDescent="0.3"/>
  <cols>
    <col min="1" max="1" width="9.140625" style="68"/>
    <col min="2" max="2" width="9.140625" style="69"/>
    <col min="3" max="3" width="83" style="69" customWidth="1"/>
    <col min="4" max="4" width="75.5703125" style="68" customWidth="1"/>
    <col min="5" max="16384" width="9.140625" style="67"/>
  </cols>
  <sheetData>
    <row r="1" spans="1:11" ht="102.75" customHeight="1" x14ac:dyDescent="0.3">
      <c r="A1" s="230" t="s">
        <v>233</v>
      </c>
      <c r="B1" s="230"/>
      <c r="C1" s="230"/>
      <c r="D1" s="65"/>
      <c r="E1" s="66"/>
      <c r="F1" s="66"/>
      <c r="G1" s="66"/>
      <c r="H1" s="66"/>
      <c r="I1" s="66"/>
      <c r="J1" s="66"/>
      <c r="K1" s="66"/>
    </row>
    <row r="2" spans="1:11" ht="18" customHeight="1" x14ac:dyDescent="0.3">
      <c r="D2" s="70"/>
      <c r="E2" s="71"/>
      <c r="F2" s="71"/>
      <c r="G2" s="71"/>
      <c r="H2" s="71"/>
      <c r="I2" s="71"/>
      <c r="J2" s="71"/>
      <c r="K2" s="71"/>
    </row>
    <row r="3" spans="1:11" ht="18" customHeight="1" x14ac:dyDescent="0.3">
      <c r="A3" s="72" t="s">
        <v>0</v>
      </c>
      <c r="B3" s="69" t="s">
        <v>1</v>
      </c>
      <c r="D3" s="73"/>
      <c r="E3" s="74"/>
      <c r="F3" s="74"/>
      <c r="G3" s="74"/>
      <c r="H3" s="74"/>
      <c r="I3" s="74"/>
      <c r="J3" s="74"/>
      <c r="K3" s="74"/>
    </row>
    <row r="4" spans="1:11" ht="18" customHeight="1" x14ac:dyDescent="0.3">
      <c r="B4" s="75" t="s">
        <v>2</v>
      </c>
      <c r="C4" s="76" t="s">
        <v>3</v>
      </c>
      <c r="D4" s="73"/>
      <c r="E4" s="74"/>
      <c r="F4" s="74"/>
      <c r="G4" s="74"/>
      <c r="H4" s="74"/>
      <c r="I4" s="74"/>
      <c r="J4" s="74"/>
      <c r="K4" s="74"/>
    </row>
    <row r="5" spans="1:11" ht="38.1" customHeight="1" x14ac:dyDescent="0.3">
      <c r="B5" s="75" t="s">
        <v>4</v>
      </c>
      <c r="C5" s="76" t="s">
        <v>5</v>
      </c>
      <c r="D5" s="73"/>
      <c r="E5" s="74"/>
      <c r="F5" s="74"/>
      <c r="G5" s="74"/>
      <c r="H5" s="74"/>
      <c r="I5" s="74"/>
      <c r="J5" s="74"/>
      <c r="K5" s="74"/>
    </row>
    <row r="6" spans="1:11" ht="18" customHeight="1" x14ac:dyDescent="0.3">
      <c r="B6" s="75" t="s">
        <v>6</v>
      </c>
      <c r="C6" s="76" t="s">
        <v>7</v>
      </c>
      <c r="D6" s="73"/>
      <c r="E6" s="74"/>
      <c r="F6" s="74"/>
      <c r="G6" s="74"/>
      <c r="H6" s="74"/>
      <c r="I6" s="74"/>
      <c r="J6" s="74"/>
      <c r="K6" s="74"/>
    </row>
    <row r="7" spans="1:11" ht="18" customHeight="1" x14ac:dyDescent="0.3">
      <c r="B7" s="75" t="s">
        <v>8</v>
      </c>
      <c r="C7" s="76" t="s">
        <v>9</v>
      </c>
      <c r="D7" s="73"/>
      <c r="E7" s="74"/>
      <c r="F7" s="74"/>
      <c r="G7" s="74"/>
      <c r="H7" s="74"/>
      <c r="I7" s="74"/>
      <c r="J7" s="74"/>
      <c r="K7" s="74"/>
    </row>
    <row r="8" spans="1:11" ht="18" customHeight="1" x14ac:dyDescent="0.3">
      <c r="B8" s="75" t="s">
        <v>10</v>
      </c>
      <c r="C8" s="76" t="s">
        <v>11</v>
      </c>
      <c r="D8" s="73"/>
      <c r="E8" s="74"/>
      <c r="F8" s="74"/>
      <c r="G8" s="74"/>
      <c r="H8" s="74"/>
      <c r="I8" s="74"/>
      <c r="J8" s="74"/>
      <c r="K8" s="74"/>
    </row>
    <row r="9" spans="1:11" ht="18" customHeight="1" x14ac:dyDescent="0.3">
      <c r="B9" s="75" t="s">
        <v>12</v>
      </c>
      <c r="C9" s="76" t="s">
        <v>13</v>
      </c>
      <c r="D9" s="73"/>
      <c r="E9" s="74"/>
      <c r="F9" s="74"/>
      <c r="G9" s="74"/>
      <c r="H9" s="74"/>
      <c r="I9" s="74"/>
      <c r="J9" s="74"/>
      <c r="K9" s="74"/>
    </row>
    <row r="10" spans="1:11" ht="18" customHeight="1" x14ac:dyDescent="0.3">
      <c r="B10" s="75"/>
      <c r="C10" s="76"/>
      <c r="D10" s="73"/>
      <c r="E10" s="74"/>
      <c r="F10" s="74"/>
      <c r="G10" s="74"/>
      <c r="H10" s="74"/>
      <c r="I10" s="74"/>
      <c r="J10" s="74"/>
      <c r="K10" s="74"/>
    </row>
    <row r="11" spans="1:11" ht="18" hidden="1" customHeight="1" x14ac:dyDescent="0.3">
      <c r="A11" s="72" t="s">
        <v>14</v>
      </c>
      <c r="B11" s="69" t="s">
        <v>15</v>
      </c>
      <c r="D11" s="73"/>
      <c r="E11" s="74"/>
      <c r="F11" s="74"/>
      <c r="G11" s="74"/>
      <c r="H11" s="74"/>
      <c r="I11" s="74"/>
      <c r="J11" s="74"/>
      <c r="K11" s="74"/>
    </row>
    <row r="12" spans="1:11" ht="18" hidden="1" customHeight="1" x14ac:dyDescent="0.3">
      <c r="B12" s="231" t="s">
        <v>16</v>
      </c>
      <c r="C12" s="231"/>
      <c r="D12" s="77"/>
      <c r="E12" s="74"/>
      <c r="F12" s="74"/>
      <c r="G12" s="74"/>
      <c r="H12" s="74"/>
      <c r="I12" s="74"/>
      <c r="J12" s="74"/>
      <c r="K12" s="74"/>
    </row>
    <row r="13" spans="1:11" ht="18" hidden="1" customHeight="1" x14ac:dyDescent="0.3">
      <c r="B13" s="78"/>
      <c r="C13" s="76" t="s">
        <v>17</v>
      </c>
      <c r="D13" s="73"/>
      <c r="E13" s="74"/>
      <c r="F13" s="74"/>
      <c r="G13" s="74"/>
      <c r="H13" s="74"/>
      <c r="I13" s="74"/>
      <c r="J13" s="74"/>
      <c r="K13" s="74"/>
    </row>
    <row r="14" spans="1:11" ht="18" hidden="1" customHeight="1" x14ac:dyDescent="0.3">
      <c r="B14" s="231" t="s">
        <v>18</v>
      </c>
      <c r="C14" s="231"/>
      <c r="D14" s="77"/>
      <c r="E14" s="74"/>
      <c r="F14" s="74"/>
      <c r="G14" s="74"/>
      <c r="H14" s="74"/>
      <c r="I14" s="74"/>
      <c r="J14" s="74"/>
      <c r="K14" s="74"/>
    </row>
    <row r="15" spans="1:11" ht="38.1" hidden="1" customHeight="1" x14ac:dyDescent="0.3">
      <c r="B15" s="79" t="s">
        <v>19</v>
      </c>
      <c r="C15" s="76" t="s">
        <v>20</v>
      </c>
      <c r="D15" s="73"/>
      <c r="E15" s="74"/>
      <c r="F15" s="74"/>
      <c r="G15" s="74"/>
      <c r="H15" s="74"/>
      <c r="I15" s="74"/>
      <c r="J15" s="74"/>
      <c r="K15" s="74"/>
    </row>
    <row r="16" spans="1:11" ht="24.75" hidden="1" customHeight="1" x14ac:dyDescent="0.3">
      <c r="B16" s="79" t="s">
        <v>19</v>
      </c>
      <c r="C16" s="76" t="s">
        <v>21</v>
      </c>
      <c r="D16" s="73"/>
      <c r="E16" s="74"/>
      <c r="F16" s="74"/>
      <c r="G16" s="74"/>
      <c r="H16" s="74"/>
      <c r="I16" s="74"/>
      <c r="J16" s="74"/>
      <c r="K16" s="74"/>
    </row>
    <row r="17" spans="2:11" ht="42" hidden="1" customHeight="1" x14ac:dyDescent="0.3">
      <c r="B17" s="79" t="s">
        <v>19</v>
      </c>
      <c r="C17" s="76" t="s">
        <v>22</v>
      </c>
      <c r="D17" s="73"/>
      <c r="E17" s="74"/>
      <c r="F17" s="74"/>
      <c r="G17" s="74"/>
      <c r="H17" s="74"/>
      <c r="I17" s="74"/>
      <c r="J17" s="74"/>
      <c r="K17" s="74"/>
    </row>
    <row r="18" spans="2:11" ht="18" hidden="1" customHeight="1" x14ac:dyDescent="0.3">
      <c r="B18" s="79" t="s">
        <v>19</v>
      </c>
      <c r="C18" s="76" t="s">
        <v>23</v>
      </c>
      <c r="D18" s="73"/>
      <c r="E18" s="74"/>
      <c r="F18" s="74"/>
      <c r="G18" s="74"/>
      <c r="H18" s="74"/>
      <c r="I18" s="74"/>
      <c r="J18" s="74"/>
      <c r="K18" s="74"/>
    </row>
    <row r="19" spans="2:11" ht="18" hidden="1" customHeight="1" x14ac:dyDescent="0.3">
      <c r="B19" s="79" t="s">
        <v>19</v>
      </c>
      <c r="C19" s="76" t="s">
        <v>24</v>
      </c>
      <c r="D19" s="73"/>
      <c r="E19" s="74"/>
      <c r="F19" s="74"/>
      <c r="G19" s="74"/>
      <c r="H19" s="74"/>
      <c r="I19" s="74"/>
      <c r="J19" s="74"/>
      <c r="K19" s="74"/>
    </row>
    <row r="20" spans="2:11" ht="18" hidden="1" customHeight="1" x14ac:dyDescent="0.3">
      <c r="B20" s="79" t="s">
        <v>19</v>
      </c>
      <c r="C20" s="76" t="s">
        <v>25</v>
      </c>
      <c r="D20" s="73"/>
      <c r="E20" s="74"/>
      <c r="F20" s="74"/>
      <c r="G20" s="74"/>
      <c r="H20" s="74"/>
      <c r="I20" s="74"/>
      <c r="J20" s="74"/>
      <c r="K20" s="74"/>
    </row>
    <row r="21" spans="2:11" ht="18" hidden="1" customHeight="1" x14ac:dyDescent="0.3">
      <c r="B21" s="231" t="s">
        <v>26</v>
      </c>
      <c r="C21" s="231"/>
      <c r="D21" s="73"/>
      <c r="E21" s="74"/>
      <c r="F21" s="74"/>
      <c r="G21" s="74"/>
      <c r="H21" s="74"/>
      <c r="I21" s="74"/>
      <c r="J21" s="74"/>
      <c r="K21" s="74"/>
    </row>
    <row r="22" spans="2:11" ht="18" hidden="1" customHeight="1" x14ac:dyDescent="0.3">
      <c r="B22" s="79" t="s">
        <v>19</v>
      </c>
      <c r="C22" s="76" t="s">
        <v>27</v>
      </c>
      <c r="D22" s="73"/>
      <c r="E22" s="74"/>
      <c r="F22" s="74"/>
      <c r="G22" s="74"/>
      <c r="H22" s="74"/>
      <c r="I22" s="74"/>
      <c r="J22" s="74"/>
      <c r="K22" s="74"/>
    </row>
    <row r="23" spans="2:11" ht="18" hidden="1" customHeight="1" x14ac:dyDescent="0.3">
      <c r="B23" s="79" t="s">
        <v>19</v>
      </c>
      <c r="C23" s="76" t="s">
        <v>28</v>
      </c>
      <c r="D23" s="73"/>
      <c r="E23" s="74"/>
      <c r="F23" s="74"/>
      <c r="G23" s="74"/>
      <c r="H23" s="74"/>
      <c r="I23" s="74"/>
      <c r="J23" s="74"/>
      <c r="K23" s="74"/>
    </row>
    <row r="24" spans="2:11" ht="45.75" hidden="1" customHeight="1" x14ac:dyDescent="0.3">
      <c r="B24" s="229" t="s">
        <v>29</v>
      </c>
      <c r="C24" s="229"/>
      <c r="D24" s="73"/>
      <c r="E24" s="74"/>
      <c r="F24" s="74"/>
      <c r="G24" s="74"/>
      <c r="H24" s="74"/>
      <c r="I24" s="74"/>
      <c r="J24" s="74"/>
      <c r="K24" s="74"/>
    </row>
    <row r="25" spans="2:11" ht="18" hidden="1" customHeight="1" x14ac:dyDescent="0.3">
      <c r="B25" s="79" t="s">
        <v>19</v>
      </c>
      <c r="C25" s="80" t="s">
        <v>30</v>
      </c>
      <c r="D25" s="73"/>
      <c r="E25" s="74"/>
      <c r="F25" s="74"/>
      <c r="G25" s="74"/>
      <c r="H25" s="74"/>
      <c r="I25" s="74"/>
      <c r="J25" s="74"/>
      <c r="K25" s="74"/>
    </row>
    <row r="26" spans="2:11" ht="18" hidden="1" customHeight="1" x14ac:dyDescent="0.3">
      <c r="B26" s="79" t="s">
        <v>19</v>
      </c>
      <c r="C26" s="76" t="s">
        <v>31</v>
      </c>
      <c r="D26" s="73"/>
      <c r="E26" s="74"/>
      <c r="F26" s="74"/>
      <c r="G26" s="74"/>
      <c r="H26" s="74"/>
      <c r="I26" s="74"/>
      <c r="J26" s="74"/>
      <c r="K26" s="74"/>
    </row>
    <row r="27" spans="2:11" ht="35.25" hidden="1" customHeight="1" x14ac:dyDescent="0.3">
      <c r="B27" s="229" t="s">
        <v>32</v>
      </c>
      <c r="C27" s="229"/>
      <c r="D27" s="73"/>
      <c r="E27" s="74"/>
      <c r="F27" s="74"/>
      <c r="G27" s="74"/>
      <c r="H27" s="74"/>
      <c r="I27" s="74"/>
      <c r="J27" s="74"/>
      <c r="K27" s="74"/>
    </row>
    <row r="28" spans="2:11" ht="18" hidden="1" customHeight="1" x14ac:dyDescent="0.3">
      <c r="B28" s="79" t="s">
        <v>19</v>
      </c>
      <c r="C28" s="76" t="s">
        <v>33</v>
      </c>
      <c r="D28" s="73"/>
      <c r="E28" s="74"/>
      <c r="F28" s="74"/>
      <c r="G28" s="74"/>
      <c r="H28" s="74"/>
      <c r="I28" s="74"/>
      <c r="J28" s="74"/>
      <c r="K28" s="74"/>
    </row>
    <row r="29" spans="2:11" ht="18" hidden="1" customHeight="1" x14ac:dyDescent="0.3">
      <c r="B29" s="79" t="s">
        <v>19</v>
      </c>
      <c r="C29" s="76" t="s">
        <v>31</v>
      </c>
      <c r="D29" s="73"/>
      <c r="E29" s="74"/>
      <c r="F29" s="74"/>
      <c r="G29" s="74"/>
      <c r="H29" s="74"/>
      <c r="I29" s="74"/>
      <c r="J29" s="74"/>
      <c r="K29" s="74"/>
    </row>
    <row r="30" spans="2:11" ht="18" hidden="1" customHeight="1" x14ac:dyDescent="0.3">
      <c r="B30" s="79" t="s">
        <v>19</v>
      </c>
      <c r="C30" s="76" t="s">
        <v>34</v>
      </c>
      <c r="D30" s="73"/>
      <c r="E30" s="74"/>
      <c r="F30" s="74"/>
      <c r="G30" s="74"/>
      <c r="H30" s="74"/>
      <c r="I30" s="74"/>
      <c r="J30" s="74"/>
      <c r="K30" s="74"/>
    </row>
    <row r="31" spans="2:11" ht="42" hidden="1" customHeight="1" x14ac:dyDescent="0.3">
      <c r="B31" s="229" t="s">
        <v>35</v>
      </c>
      <c r="C31" s="229"/>
      <c r="D31" s="73"/>
      <c r="E31" s="74"/>
      <c r="F31" s="74"/>
      <c r="G31" s="74"/>
      <c r="H31" s="74"/>
      <c r="I31" s="74"/>
      <c r="J31" s="74"/>
      <c r="K31" s="74"/>
    </row>
    <row r="32" spans="2:11" ht="18" hidden="1" customHeight="1" x14ac:dyDescent="0.3">
      <c r="B32" s="79" t="s">
        <v>19</v>
      </c>
      <c r="C32" s="80" t="s">
        <v>30</v>
      </c>
      <c r="D32" s="73"/>
      <c r="E32" s="74"/>
      <c r="F32" s="74"/>
      <c r="G32" s="74"/>
      <c r="H32" s="74"/>
      <c r="I32" s="74"/>
      <c r="J32" s="74"/>
      <c r="K32" s="74"/>
    </row>
    <row r="33" spans="1:11" ht="18" hidden="1" customHeight="1" x14ac:dyDescent="0.3">
      <c r="B33" s="79" t="s">
        <v>19</v>
      </c>
      <c r="C33" s="76" t="s">
        <v>31</v>
      </c>
      <c r="D33" s="73"/>
      <c r="E33" s="74"/>
      <c r="F33" s="74"/>
      <c r="G33" s="74"/>
      <c r="H33" s="74"/>
      <c r="I33" s="74"/>
      <c r="J33" s="74"/>
      <c r="K33" s="74"/>
    </row>
    <row r="34" spans="1:11" ht="30.75" hidden="1" customHeight="1" x14ac:dyDescent="0.3">
      <c r="B34" s="229" t="s">
        <v>36</v>
      </c>
      <c r="C34" s="229"/>
      <c r="D34" s="73"/>
      <c r="E34" s="74"/>
      <c r="F34" s="74"/>
      <c r="G34" s="74"/>
      <c r="H34" s="74"/>
      <c r="I34" s="74"/>
      <c r="J34" s="74"/>
      <c r="K34" s="74"/>
    </row>
    <row r="35" spans="1:11" ht="18" hidden="1" customHeight="1" x14ac:dyDescent="0.3">
      <c r="B35" s="79" t="s">
        <v>19</v>
      </c>
      <c r="C35" s="76" t="s">
        <v>33</v>
      </c>
      <c r="D35" s="73"/>
      <c r="E35" s="74"/>
      <c r="F35" s="74"/>
      <c r="G35" s="74"/>
      <c r="H35" s="74"/>
      <c r="I35" s="74"/>
      <c r="J35" s="74"/>
      <c r="K35" s="74"/>
    </row>
    <row r="36" spans="1:11" ht="18" hidden="1" customHeight="1" x14ac:dyDescent="0.3">
      <c r="B36" s="79" t="s">
        <v>19</v>
      </c>
      <c r="C36" s="76" t="s">
        <v>31</v>
      </c>
      <c r="D36" s="73"/>
      <c r="E36" s="74"/>
      <c r="F36" s="74"/>
      <c r="G36" s="74"/>
      <c r="H36" s="74"/>
      <c r="I36" s="74"/>
      <c r="J36" s="74"/>
      <c r="K36" s="74"/>
    </row>
    <row r="37" spans="1:11" ht="18" hidden="1" customHeight="1" x14ac:dyDescent="0.3">
      <c r="B37" s="79" t="s">
        <v>19</v>
      </c>
      <c r="C37" s="76" t="s">
        <v>34</v>
      </c>
      <c r="D37" s="73"/>
      <c r="E37" s="74"/>
      <c r="F37" s="74"/>
      <c r="G37" s="74"/>
      <c r="H37" s="74"/>
      <c r="I37" s="74"/>
      <c r="J37" s="74"/>
      <c r="K37" s="74"/>
    </row>
    <row r="38" spans="1:11" ht="35.25" hidden="1" customHeight="1" x14ac:dyDescent="0.3">
      <c r="B38" s="229" t="s">
        <v>37</v>
      </c>
      <c r="C38" s="229"/>
      <c r="D38" s="73"/>
      <c r="E38" s="74"/>
      <c r="F38" s="74"/>
      <c r="G38" s="74"/>
      <c r="H38" s="74"/>
      <c r="I38" s="74"/>
      <c r="J38" s="74"/>
      <c r="K38" s="74"/>
    </row>
    <row r="39" spans="1:11" ht="18" hidden="1" customHeight="1" x14ac:dyDescent="0.3">
      <c r="B39" s="79" t="s">
        <v>19</v>
      </c>
      <c r="C39" s="76" t="s">
        <v>38</v>
      </c>
      <c r="D39" s="73"/>
      <c r="E39" s="74"/>
      <c r="F39" s="74"/>
      <c r="G39" s="74"/>
      <c r="H39" s="74"/>
      <c r="I39" s="74"/>
      <c r="J39" s="74"/>
      <c r="K39" s="74"/>
    </row>
    <row r="40" spans="1:11" ht="18" hidden="1" customHeight="1" x14ac:dyDescent="0.3">
      <c r="B40" s="79" t="s">
        <v>19</v>
      </c>
      <c r="C40" s="76" t="s">
        <v>31</v>
      </c>
      <c r="D40" s="73"/>
      <c r="E40" s="74"/>
      <c r="F40" s="74"/>
      <c r="G40" s="74"/>
      <c r="H40" s="74"/>
      <c r="I40" s="74"/>
      <c r="J40" s="74"/>
      <c r="K40" s="74"/>
    </row>
    <row r="41" spans="1:11" ht="18" hidden="1" customHeight="1" x14ac:dyDescent="0.3">
      <c r="B41" s="79" t="s">
        <v>19</v>
      </c>
      <c r="C41" s="76" t="s">
        <v>34</v>
      </c>
      <c r="D41" s="73"/>
      <c r="E41" s="74"/>
      <c r="F41" s="74"/>
      <c r="G41" s="74"/>
      <c r="H41" s="74"/>
      <c r="I41" s="74"/>
      <c r="J41" s="74"/>
      <c r="K41" s="74"/>
    </row>
    <row r="42" spans="1:11" ht="18" hidden="1" customHeight="1" x14ac:dyDescent="0.3">
      <c r="B42" s="79"/>
      <c r="C42" s="76"/>
      <c r="D42" s="73"/>
      <c r="E42" s="74"/>
      <c r="F42" s="74"/>
      <c r="G42" s="74"/>
      <c r="H42" s="74"/>
      <c r="I42" s="74"/>
      <c r="J42" s="74"/>
      <c r="K42" s="74"/>
    </row>
    <row r="43" spans="1:11" ht="18" hidden="1" customHeight="1" x14ac:dyDescent="0.3">
      <c r="B43" s="231" t="s">
        <v>39</v>
      </c>
      <c r="C43" s="231"/>
      <c r="D43" s="73"/>
      <c r="E43" s="74"/>
      <c r="F43" s="74"/>
      <c r="G43" s="74"/>
      <c r="H43" s="74"/>
      <c r="I43" s="74"/>
      <c r="J43" s="74"/>
      <c r="K43" s="74"/>
    </row>
    <row r="44" spans="1:11" hidden="1" x14ac:dyDescent="0.3">
      <c r="B44" s="79" t="s">
        <v>19</v>
      </c>
      <c r="C44" s="76" t="s">
        <v>40</v>
      </c>
      <c r="D44" s="73"/>
      <c r="E44" s="74"/>
      <c r="F44" s="74"/>
      <c r="G44" s="74"/>
      <c r="H44" s="74"/>
      <c r="I44" s="74"/>
      <c r="J44" s="74"/>
      <c r="K44" s="74"/>
    </row>
    <row r="45" spans="1:11" ht="18" hidden="1" customHeight="1" x14ac:dyDescent="0.3">
      <c r="B45" s="79" t="s">
        <v>19</v>
      </c>
      <c r="C45" s="76" t="s">
        <v>41</v>
      </c>
      <c r="D45" s="73"/>
      <c r="E45" s="74"/>
      <c r="F45" s="74"/>
      <c r="G45" s="74"/>
      <c r="H45" s="74"/>
      <c r="I45" s="74"/>
      <c r="J45" s="74"/>
      <c r="K45" s="74"/>
    </row>
    <row r="46" spans="1:11" ht="36" hidden="1" customHeight="1" x14ac:dyDescent="0.3">
      <c r="B46" s="79" t="s">
        <v>19</v>
      </c>
      <c r="C46" s="76" t="s">
        <v>42</v>
      </c>
    </row>
    <row r="47" spans="1:11" ht="18" hidden="1" customHeight="1" x14ac:dyDescent="0.3">
      <c r="B47" s="79" t="s">
        <v>19</v>
      </c>
      <c r="C47" s="76" t="s">
        <v>43</v>
      </c>
      <c r="D47" s="81"/>
    </row>
    <row r="48" spans="1:11" ht="18" hidden="1" customHeight="1" x14ac:dyDescent="0.3">
      <c r="A48" s="69"/>
      <c r="C48" s="82"/>
      <c r="D48" s="81"/>
    </row>
    <row r="49" spans="1:3" ht="36" customHeight="1" x14ac:dyDescent="0.3">
      <c r="A49" s="233"/>
      <c r="B49" s="233"/>
      <c r="C49" s="233"/>
    </row>
    <row r="50" spans="1:3" ht="18" customHeight="1" x14ac:dyDescent="0.3">
      <c r="A50" s="234" t="s">
        <v>44</v>
      </c>
      <c r="B50" s="234"/>
      <c r="C50" s="234"/>
    </row>
    <row r="51" spans="1:3" ht="18" customHeight="1" x14ac:dyDescent="0.3">
      <c r="A51" s="232" t="s">
        <v>45</v>
      </c>
      <c r="B51" s="232"/>
      <c r="C51" s="232"/>
    </row>
    <row r="52" spans="1:3" ht="18" customHeight="1" x14ac:dyDescent="0.3">
      <c r="B52" s="83"/>
      <c r="C52" s="83"/>
    </row>
    <row r="53" spans="1:3" ht="18" customHeight="1" x14ac:dyDescent="0.3">
      <c r="C53" s="84"/>
    </row>
    <row r="54" spans="1:3" ht="18" customHeight="1" x14ac:dyDescent="0.3">
      <c r="C54" s="82"/>
    </row>
    <row r="55" spans="1:3" ht="18" customHeight="1" x14ac:dyDescent="0.3">
      <c r="C55" s="84"/>
    </row>
    <row r="56" spans="1:3" ht="18" customHeight="1" x14ac:dyDescent="0.3">
      <c r="B56" s="82"/>
      <c r="C56" s="82"/>
    </row>
    <row r="57" spans="1:3" ht="18" customHeight="1" x14ac:dyDescent="0.3">
      <c r="B57" s="82"/>
      <c r="C57" s="82"/>
    </row>
    <row r="58" spans="1:3" ht="18" customHeight="1" x14ac:dyDescent="0.3">
      <c r="B58" s="82"/>
      <c r="C58" s="82"/>
    </row>
    <row r="59" spans="1:3" ht="18" customHeight="1" x14ac:dyDescent="0.3">
      <c r="B59" s="82"/>
      <c r="C59" s="82"/>
    </row>
    <row r="60" spans="1:3" ht="18" customHeight="1" x14ac:dyDescent="0.3">
      <c r="B60" s="82"/>
      <c r="C60" s="82"/>
    </row>
    <row r="61" spans="1:3" ht="18" customHeight="1" x14ac:dyDescent="0.3">
      <c r="B61" s="82"/>
      <c r="C61" s="82"/>
    </row>
    <row r="62" spans="1:3" ht="18" customHeight="1" x14ac:dyDescent="0.3"/>
    <row r="63" spans="1:3" ht="18" customHeight="1" x14ac:dyDescent="0.3"/>
    <row r="64" spans="1:3" ht="18" customHeight="1" x14ac:dyDescent="0.3"/>
    <row r="65" ht="18" customHeight="1" x14ac:dyDescent="0.3"/>
    <row r="66" ht="18" customHeight="1" x14ac:dyDescent="0.3"/>
    <row r="67" ht="18" customHeight="1" x14ac:dyDescent="0.3"/>
    <row r="68" ht="18" customHeight="1" x14ac:dyDescent="0.3"/>
    <row r="69" ht="18" customHeight="1" x14ac:dyDescent="0.3"/>
    <row r="70" ht="18" customHeight="1" x14ac:dyDescent="0.3"/>
    <row r="71" ht="18" customHeight="1" x14ac:dyDescent="0.3"/>
    <row r="72" ht="18" customHeight="1" x14ac:dyDescent="0.3"/>
    <row r="73" ht="18" customHeight="1" x14ac:dyDescent="0.3"/>
    <row r="74" ht="18" customHeight="1" x14ac:dyDescent="0.3"/>
    <row r="75" ht="18" customHeight="1" x14ac:dyDescent="0.3"/>
    <row r="76" ht="18" customHeight="1" x14ac:dyDescent="0.3"/>
    <row r="77" ht="18" customHeight="1" x14ac:dyDescent="0.3"/>
    <row r="78" ht="18" customHeight="1" x14ac:dyDescent="0.3"/>
    <row r="79" ht="18" customHeight="1" x14ac:dyDescent="0.3"/>
    <row r="80" ht="18" customHeight="1" x14ac:dyDescent="0.3"/>
    <row r="81" ht="18" customHeight="1" x14ac:dyDescent="0.3"/>
    <row r="82" ht="18" customHeight="1" x14ac:dyDescent="0.3"/>
    <row r="83" ht="18" customHeight="1" x14ac:dyDescent="0.3"/>
    <row r="84" ht="18" customHeight="1" x14ac:dyDescent="0.3"/>
    <row r="85" ht="18" customHeight="1" x14ac:dyDescent="0.3"/>
    <row r="86" ht="18" customHeight="1" x14ac:dyDescent="0.3"/>
    <row r="87" ht="18" customHeight="1" x14ac:dyDescent="0.3"/>
    <row r="88" ht="18" customHeight="1" x14ac:dyDescent="0.3"/>
    <row r="89" ht="18" customHeight="1" x14ac:dyDescent="0.3"/>
    <row r="90" ht="18" customHeight="1" x14ac:dyDescent="0.3"/>
    <row r="91" ht="18" customHeight="1" x14ac:dyDescent="0.3"/>
    <row r="92" ht="18" customHeight="1" x14ac:dyDescent="0.3"/>
    <row r="93" ht="18" customHeight="1" x14ac:dyDescent="0.3"/>
    <row r="94" ht="18" customHeight="1" x14ac:dyDescent="0.3"/>
    <row r="95" ht="18" customHeight="1" x14ac:dyDescent="0.3"/>
    <row r="96" ht="18" customHeight="1" x14ac:dyDescent="0.3"/>
    <row r="97" ht="18" customHeight="1" x14ac:dyDescent="0.3"/>
    <row r="98" ht="18" customHeight="1" x14ac:dyDescent="0.3"/>
    <row r="99" ht="18" customHeight="1" x14ac:dyDescent="0.3"/>
    <row r="100" ht="18" customHeight="1" x14ac:dyDescent="0.3"/>
    <row r="101" ht="18" customHeight="1" x14ac:dyDescent="0.3"/>
    <row r="102" ht="18" customHeight="1" x14ac:dyDescent="0.3"/>
    <row r="103" ht="18" customHeight="1" x14ac:dyDescent="0.3"/>
    <row r="104" ht="18" customHeight="1" x14ac:dyDescent="0.3"/>
    <row r="105" ht="18" customHeight="1" x14ac:dyDescent="0.3"/>
    <row r="106" ht="18" customHeight="1" x14ac:dyDescent="0.3"/>
    <row r="107" ht="18" customHeight="1" x14ac:dyDescent="0.3"/>
    <row r="108" ht="18" customHeight="1" x14ac:dyDescent="0.3"/>
    <row r="109" ht="18" customHeight="1" x14ac:dyDescent="0.3"/>
    <row r="110" ht="18" customHeight="1" x14ac:dyDescent="0.3"/>
    <row r="111" ht="18" customHeight="1" x14ac:dyDescent="0.3"/>
    <row r="112" ht="18" customHeight="1" x14ac:dyDescent="0.3"/>
    <row r="113" ht="18" customHeight="1" x14ac:dyDescent="0.3"/>
    <row r="114" ht="18" customHeight="1" x14ac:dyDescent="0.3"/>
    <row r="115" ht="18" customHeight="1" x14ac:dyDescent="0.3"/>
    <row r="116" ht="18" customHeight="1" x14ac:dyDescent="0.3"/>
    <row r="117" ht="18" customHeight="1" x14ac:dyDescent="0.3"/>
    <row r="118" ht="18" customHeight="1" x14ac:dyDescent="0.3"/>
    <row r="119" ht="18" customHeight="1" x14ac:dyDescent="0.3"/>
    <row r="120" ht="18" customHeight="1" x14ac:dyDescent="0.3"/>
    <row r="121" ht="18" customHeight="1" x14ac:dyDescent="0.3"/>
    <row r="122" ht="18" customHeight="1" x14ac:dyDescent="0.3"/>
    <row r="123" ht="18" customHeight="1" x14ac:dyDescent="0.3"/>
    <row r="124" ht="18" customHeight="1" x14ac:dyDescent="0.3"/>
    <row r="125" ht="18" customHeight="1" x14ac:dyDescent="0.3"/>
    <row r="126" ht="18" customHeight="1" x14ac:dyDescent="0.3"/>
    <row r="127" ht="18" customHeight="1" x14ac:dyDescent="0.3"/>
    <row r="128" ht="18" customHeight="1" x14ac:dyDescent="0.3"/>
    <row r="129" ht="18" customHeight="1" x14ac:dyDescent="0.3"/>
    <row r="130" ht="18" customHeight="1" x14ac:dyDescent="0.3"/>
    <row r="131" ht="18" customHeight="1" x14ac:dyDescent="0.3"/>
    <row r="132" ht="18" customHeight="1" x14ac:dyDescent="0.3"/>
    <row r="133" ht="18" customHeight="1" x14ac:dyDescent="0.3"/>
    <row r="134" ht="18" customHeight="1" x14ac:dyDescent="0.3"/>
  </sheetData>
  <sheetProtection selectLockedCells="1" selectUnlockedCells="1"/>
  <mergeCells count="13">
    <mergeCell ref="A51:C51"/>
    <mergeCell ref="B31:C31"/>
    <mergeCell ref="B34:C34"/>
    <mergeCell ref="B38:C38"/>
    <mergeCell ref="B43:C43"/>
    <mergeCell ref="A49:C49"/>
    <mergeCell ref="A50:C50"/>
    <mergeCell ref="B27:C27"/>
    <mergeCell ref="A1:C1"/>
    <mergeCell ref="B12:C12"/>
    <mergeCell ref="B14:C14"/>
    <mergeCell ref="B21:C21"/>
    <mergeCell ref="B24:C2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H5"/>
  <sheetViews>
    <sheetView zoomScaleNormal="100" workbookViewId="0">
      <selection activeCell="B6" sqref="B6"/>
    </sheetView>
  </sheetViews>
  <sheetFormatPr defaultRowHeight="12.75" x14ac:dyDescent="0.2"/>
  <cols>
    <col min="1" max="1" width="27.5703125" customWidth="1"/>
    <col min="2" max="2" width="14.85546875" customWidth="1"/>
    <col min="3" max="3" width="13.140625" customWidth="1"/>
  </cols>
  <sheetData>
    <row r="1" spans="1:8" ht="75.75" customHeight="1" x14ac:dyDescent="0.2">
      <c r="A1" s="3" t="s">
        <v>46</v>
      </c>
      <c r="B1" s="235" t="s">
        <v>234</v>
      </c>
      <c r="C1" s="235"/>
      <c r="D1" s="235"/>
      <c r="E1" s="235"/>
      <c r="F1" s="235"/>
      <c r="G1" s="235"/>
      <c r="H1" s="235"/>
    </row>
    <row r="2" spans="1:8" ht="38.25" customHeight="1" x14ac:dyDescent="0.2">
      <c r="A2" s="3" t="s">
        <v>47</v>
      </c>
      <c r="B2" s="236">
        <v>5001000914</v>
      </c>
      <c r="C2" s="236"/>
      <c r="D2" s="236"/>
      <c r="E2" s="236"/>
      <c r="F2" s="236"/>
      <c r="G2" s="236"/>
      <c r="H2" s="236"/>
    </row>
    <row r="3" spans="1:8" ht="33" customHeight="1" x14ac:dyDescent="0.2">
      <c r="A3" s="3" t="s">
        <v>48</v>
      </c>
      <c r="B3" s="236" t="s">
        <v>285</v>
      </c>
      <c r="C3" s="236"/>
      <c r="D3" s="236"/>
      <c r="E3" s="236"/>
      <c r="F3" s="236"/>
      <c r="G3" s="236"/>
      <c r="H3" s="236"/>
    </row>
    <row r="4" spans="1:8" ht="38.25" hidden="1" customHeight="1" x14ac:dyDescent="0.2">
      <c r="A4" s="4"/>
      <c r="B4" s="237" t="s">
        <v>176</v>
      </c>
      <c r="C4" s="238"/>
      <c r="D4" s="238"/>
      <c r="E4" s="238"/>
      <c r="F4" s="238"/>
      <c r="G4" s="238"/>
      <c r="H4" s="239"/>
    </row>
    <row r="5" spans="1:8" ht="42.75" customHeight="1" x14ac:dyDescent="0.2">
      <c r="A5" s="3" t="s">
        <v>49</v>
      </c>
      <c r="B5" s="240" t="s">
        <v>286</v>
      </c>
      <c r="C5" s="240"/>
      <c r="D5" s="240"/>
      <c r="E5" s="240"/>
      <c r="F5" s="240"/>
      <c r="G5" s="240"/>
      <c r="H5" s="240"/>
    </row>
  </sheetData>
  <sheetProtection algorithmName="SHA-512" hashValue="VoTZBeRM6bVx6LDyDtofDFaDKtBQO34PPrl0rjA6eaSyMU8OWTBJT30nCPgVdHZ64jJv6+PPo+BFwTEKxtTlSA==" saltValue="Mlb5L0v61AnYDk3f3mtOIQ==" spinCount="100000" sheet="1" selectLockedCells="1" selectUnlockedCells="1"/>
  <mergeCells count="5">
    <mergeCell ref="B1:H1"/>
    <mergeCell ref="B2:H2"/>
    <mergeCell ref="B3:H3"/>
    <mergeCell ref="B4:H4"/>
    <mergeCell ref="B5:H5"/>
  </mergeCells>
  <pageMargins left="0.7" right="0.7" top="0.75" bottom="0.75" header="0.3" footer="0.3"/>
  <pageSetup scale="91"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dimension ref="A1:C22"/>
  <sheetViews>
    <sheetView view="pageBreakPreview" zoomScaleNormal="100" zoomScaleSheetLayoutView="100" workbookViewId="0">
      <selection activeCell="A4" sqref="A4:C4"/>
    </sheetView>
  </sheetViews>
  <sheetFormatPr defaultRowHeight="12.75" x14ac:dyDescent="0.2"/>
  <cols>
    <col min="1" max="1" width="33" customWidth="1"/>
    <col min="2" max="2" width="11.7109375" customWidth="1"/>
    <col min="3" max="3" width="54" customWidth="1"/>
  </cols>
  <sheetData>
    <row r="1" spans="1:3" ht="15" x14ac:dyDescent="0.2">
      <c r="A1" s="241" t="str">
        <f>[1]Basic!A1</f>
        <v>Name of Package :</v>
      </c>
      <c r="B1" s="241"/>
      <c r="C1" s="241"/>
    </row>
    <row r="2" spans="1:3" ht="33.75" customHeight="1" x14ac:dyDescent="0.2">
      <c r="A2" s="242" t="str">
        <f>'BASIC '!B1</f>
        <v xml:space="preserve">Extension of 220KV system of 400/220kV BOISAR Substation (POWERGRID), with 1 Nos. New AIS bays, for termination of 220kV NALASOPARA line, under consultancy services to MSETCL </v>
      </c>
      <c r="B2" s="242"/>
      <c r="C2" s="242"/>
    </row>
    <row r="3" spans="1:3" ht="15" x14ac:dyDescent="0.2">
      <c r="A3" s="43"/>
      <c r="B3" s="43"/>
      <c r="C3" s="43"/>
    </row>
    <row r="4" spans="1:3" ht="15" x14ac:dyDescent="0.2">
      <c r="A4" s="243" t="s">
        <v>50</v>
      </c>
      <c r="B4" s="243"/>
      <c r="C4" s="243"/>
    </row>
    <row r="5" spans="1:3" ht="16.5" x14ac:dyDescent="0.2">
      <c r="A5" s="44"/>
      <c r="B5" s="44"/>
      <c r="C5" s="45"/>
    </row>
    <row r="6" spans="1:3" ht="31.5" x14ac:dyDescent="0.2">
      <c r="A6" s="46" t="s">
        <v>51</v>
      </c>
      <c r="B6" s="47"/>
      <c r="C6" s="204" t="s">
        <v>52</v>
      </c>
    </row>
    <row r="7" spans="1:3" ht="16.5" x14ac:dyDescent="0.2">
      <c r="A7" s="48"/>
      <c r="B7" s="48"/>
      <c r="C7" s="49"/>
    </row>
    <row r="8" spans="1:3" ht="36.75" customHeight="1" x14ac:dyDescent="0.2">
      <c r="A8" s="50" t="str">
        <f>IF(C6="Individual Firm","Name of Sole Bidder [Individual Firm]",IF(C6="Licensee of a Manufacturer","Name of Bidder [Licensee]",IF(C6="Representative of a Manufacturer","Name of Bidder [Authorised Representative]","Name of Lead Partner")))</f>
        <v>Name of Lead Partner</v>
      </c>
      <c r="B8" s="51"/>
      <c r="C8" s="52"/>
    </row>
    <row r="9" spans="1:3" ht="33" x14ac:dyDescent="0.2">
      <c r="A9" s="53" t="s">
        <v>53</v>
      </c>
      <c r="B9" s="54"/>
      <c r="C9" s="52"/>
    </row>
    <row r="10" spans="1:3" ht="16.5" x14ac:dyDescent="0.2">
      <c r="A10" s="55"/>
      <c r="B10" s="56"/>
      <c r="C10" s="52"/>
    </row>
    <row r="11" spans="1:3" ht="16.5" x14ac:dyDescent="0.2">
      <c r="A11" s="57"/>
      <c r="B11" s="58"/>
      <c r="C11" s="52"/>
    </row>
    <row r="12" spans="1:3" ht="16.5" x14ac:dyDescent="0.2">
      <c r="A12" s="45"/>
      <c r="B12" s="45"/>
      <c r="C12" s="48"/>
    </row>
    <row r="13" spans="1:3" ht="16.5" x14ac:dyDescent="0.2">
      <c r="A13" s="50" t="str">
        <f>IF(C6="Individual Firm","",IF(C6="Licensee of a Manufacturer","Name of Manufacturer [Licenser]",IF(C6="Representative of a Manufacturer","Name of Manufacturer","Name of Other Partner")))</f>
        <v>Name of Other Partner</v>
      </c>
      <c r="B13" s="51"/>
      <c r="C13" s="52" t="s">
        <v>54</v>
      </c>
    </row>
    <row r="14" spans="1:3" ht="16.5" x14ac:dyDescent="0.2">
      <c r="A14" s="59"/>
      <c r="B14" s="54"/>
      <c r="C14" s="52" t="s">
        <v>54</v>
      </c>
    </row>
    <row r="15" spans="1:3" ht="16.5" x14ac:dyDescent="0.2">
      <c r="A15" s="55"/>
      <c r="B15" s="56"/>
      <c r="C15" s="52" t="s">
        <v>54</v>
      </c>
    </row>
    <row r="16" spans="1:3" ht="16.5" x14ac:dyDescent="0.2">
      <c r="A16" s="244"/>
      <c r="B16" s="244"/>
      <c r="C16" s="52" t="s">
        <v>54</v>
      </c>
    </row>
    <row r="17" spans="1:3" ht="16.5" x14ac:dyDescent="0.2">
      <c r="A17" s="45"/>
      <c r="B17" s="45"/>
      <c r="C17" s="48"/>
    </row>
    <row r="18" spans="1:3" ht="16.5" x14ac:dyDescent="0.2">
      <c r="A18" s="60" t="s">
        <v>55</v>
      </c>
      <c r="B18" s="61"/>
      <c r="C18" s="62"/>
    </row>
    <row r="19" spans="1:3" ht="16.5" x14ac:dyDescent="0.2">
      <c r="A19" s="60" t="s">
        <v>56</v>
      </c>
      <c r="B19" s="61"/>
      <c r="C19" s="52"/>
    </row>
    <row r="20" spans="1:3" ht="16.5" x14ac:dyDescent="0.2">
      <c r="A20" s="63"/>
      <c r="B20" s="63"/>
      <c r="C20" s="63"/>
    </row>
    <row r="21" spans="1:3" ht="16.5" x14ac:dyDescent="0.2">
      <c r="A21" s="60" t="s">
        <v>57</v>
      </c>
      <c r="B21" s="61"/>
      <c r="C21" s="64"/>
    </row>
    <row r="22" spans="1:3" ht="16.5" x14ac:dyDescent="0.2">
      <c r="A22" s="60" t="s">
        <v>58</v>
      </c>
      <c r="B22" s="61"/>
      <c r="C22" s="52"/>
    </row>
  </sheetData>
  <sheetProtection algorithmName="SHA-512" hashValue="cpJqCLh7zg3cxklAyM1NCr086TGZUms4UEeaJewaWslnxwGt/tKbyDeiRefoPlMqOo8D20Hw2KbOzmejpQYnAQ==" saltValue="mLH3y6d4mO/tNb+ueWG+Mw==" spinCount="100000" sheet="1" objects="1" scenarios="1"/>
  <mergeCells count="4">
    <mergeCell ref="A1:C1"/>
    <mergeCell ref="A2:C2"/>
    <mergeCell ref="A4:C4"/>
    <mergeCell ref="A16:B16"/>
  </mergeCells>
  <conditionalFormatting sqref="A13:B15 A16">
    <cfRule type="expression" dxfId="2" priority="1" stopIfTrue="1">
      <formula>$D$6= "Individual Firm"</formula>
    </cfRule>
  </conditionalFormatting>
  <conditionalFormatting sqref="C7">
    <cfRule type="expression" dxfId="1" priority="2" stopIfTrue="1">
      <formula>$AA$6=0</formula>
    </cfRule>
  </conditionalFormatting>
  <pageMargins left="0.7" right="0.7" top="0.75" bottom="0.75" header="0.3" footer="0.3"/>
  <pageSetup paperSize="9" orientation="landscape"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6"/>
  <dimension ref="A1:AB63"/>
  <sheetViews>
    <sheetView view="pageBreakPreview" topLeftCell="A22" zoomScale="120" zoomScaleNormal="100" zoomScaleSheetLayoutView="120" workbookViewId="0">
      <selection activeCell="E27" sqref="E27"/>
    </sheetView>
  </sheetViews>
  <sheetFormatPr defaultRowHeight="12.75" x14ac:dyDescent="0.2"/>
  <cols>
    <col min="1" max="2" width="10.7109375" customWidth="1"/>
    <col min="3" max="3" width="14.7109375" customWidth="1"/>
    <col min="4" max="4" width="20.7109375" customWidth="1"/>
    <col min="5" max="5" width="12.7109375" customWidth="1"/>
    <col min="6" max="6" width="34.140625" customWidth="1"/>
    <col min="28" max="28" width="14.28515625" bestFit="1" customWidth="1"/>
  </cols>
  <sheetData>
    <row r="1" spans="1:6" ht="17.25" x14ac:dyDescent="0.2">
      <c r="A1" s="5" t="str">
        <f>'BASIC '!B3</f>
        <v>WR2/NT/W-AIS/DOM/G01/25/05234</v>
      </c>
      <c r="B1" s="5"/>
      <c r="C1" s="6"/>
      <c r="D1" s="6"/>
      <c r="E1" s="6"/>
      <c r="F1" s="7" t="s">
        <v>59</v>
      </c>
    </row>
    <row r="2" spans="1:6" ht="16.5" x14ac:dyDescent="0.2">
      <c r="A2" s="8"/>
      <c r="B2" s="8"/>
      <c r="C2" s="8"/>
      <c r="D2" s="8"/>
      <c r="E2" s="8"/>
      <c r="F2" s="8"/>
    </row>
    <row r="3" spans="1:6" ht="15" x14ac:dyDescent="0.2">
      <c r="A3" s="259" t="s">
        <v>60</v>
      </c>
      <c r="B3" s="259"/>
      <c r="C3" s="259"/>
      <c r="D3" s="259"/>
      <c r="E3" s="259"/>
      <c r="F3" s="259"/>
    </row>
    <row r="4" spans="1:6" ht="15" x14ac:dyDescent="0.2">
      <c r="A4" s="9"/>
      <c r="B4" s="9"/>
      <c r="C4" s="9"/>
      <c r="D4" s="9"/>
      <c r="E4" s="9"/>
      <c r="F4" s="9"/>
    </row>
    <row r="5" spans="1:6" ht="16.5" x14ac:dyDescent="0.2">
      <c r="A5" s="10" t="s">
        <v>61</v>
      </c>
      <c r="B5" s="10"/>
      <c r="C5" s="260"/>
      <c r="D5" s="260"/>
      <c r="E5" s="260"/>
      <c r="F5" s="260"/>
    </row>
    <row r="6" spans="1:6" ht="16.5" x14ac:dyDescent="0.2">
      <c r="A6" s="10" t="s">
        <v>62</v>
      </c>
      <c r="B6" s="261" t="str">
        <f>'[2]Sch-1'!B35</f>
        <v>--</v>
      </c>
      <c r="C6" s="261"/>
      <c r="D6" s="8"/>
      <c r="E6" s="8"/>
      <c r="F6" s="8"/>
    </row>
    <row r="7" spans="1:6" ht="16.5" x14ac:dyDescent="0.2">
      <c r="A7" s="10"/>
      <c r="B7" s="11"/>
      <c r="C7" s="11"/>
      <c r="D7" s="8"/>
      <c r="E7" s="8"/>
      <c r="F7" s="8"/>
    </row>
    <row r="8" spans="1:6" ht="16.5" x14ac:dyDescent="0.2">
      <c r="A8" s="12" t="s">
        <v>63</v>
      </c>
      <c r="B8" s="13"/>
      <c r="C8" s="8"/>
      <c r="D8" s="8"/>
      <c r="E8" s="8"/>
      <c r="F8" s="14"/>
    </row>
    <row r="9" spans="1:6" ht="16.5" x14ac:dyDescent="0.2">
      <c r="A9" s="15" t="str">
        <f>'[2]Sch-1'!E5</f>
        <v>Contract Services</v>
      </c>
      <c r="B9" s="15"/>
      <c r="C9" s="8"/>
      <c r="D9" s="8"/>
      <c r="E9" s="8"/>
      <c r="F9" s="14"/>
    </row>
    <row r="10" spans="1:6" ht="16.5" x14ac:dyDescent="0.2">
      <c r="A10" s="15" t="str">
        <f>'[2]Sch-1'!E6</f>
        <v>Power Grid Corporation of India Ltd.,</v>
      </c>
      <c r="B10" s="15"/>
      <c r="C10" s="8"/>
      <c r="D10" s="8"/>
      <c r="E10" s="8"/>
      <c r="F10" s="14"/>
    </row>
    <row r="11" spans="1:6" ht="16.5" x14ac:dyDescent="0.2">
      <c r="A11" s="15" t="str">
        <f>'[2]Sch-1'!E7</f>
        <v>Western Region Transmission System-II</v>
      </c>
      <c r="B11" s="15"/>
      <c r="C11" s="8"/>
      <c r="D11" s="8"/>
      <c r="E11" s="8"/>
      <c r="F11" s="14"/>
    </row>
    <row r="12" spans="1:6" ht="16.5" x14ac:dyDescent="0.2">
      <c r="A12" s="15"/>
      <c r="B12" s="15"/>
      <c r="C12" s="8"/>
      <c r="D12" s="8"/>
      <c r="E12" s="8"/>
      <c r="F12" s="14"/>
    </row>
    <row r="13" spans="1:6" ht="16.5" x14ac:dyDescent="0.2">
      <c r="A13" s="15"/>
      <c r="B13" s="15"/>
      <c r="C13" s="8"/>
      <c r="D13" s="8"/>
      <c r="E13" s="8"/>
      <c r="F13" s="14"/>
    </row>
    <row r="14" spans="1:6" ht="16.5" x14ac:dyDescent="0.2">
      <c r="A14" s="10"/>
      <c r="B14" s="10"/>
      <c r="C14" s="8"/>
      <c r="D14" s="8"/>
      <c r="E14" s="8"/>
      <c r="F14" s="14"/>
    </row>
    <row r="15" spans="1:6" ht="48" customHeight="1" x14ac:dyDescent="0.2">
      <c r="A15" s="16" t="s">
        <v>64</v>
      </c>
      <c r="B15" s="17"/>
      <c r="C15" s="262" t="str">
        <f>'BASIC '!B1</f>
        <v xml:space="preserve">Extension of 220KV system of 400/220kV BOISAR Substation (POWERGRID), with 1 Nos. New AIS bays, for termination of 220kV NALASOPARA line, under consultancy services to MSETCL </v>
      </c>
      <c r="D15" s="262"/>
      <c r="E15" s="262"/>
      <c r="F15" s="262"/>
    </row>
    <row r="16" spans="1:6" ht="45.75" customHeight="1" x14ac:dyDescent="0.2">
      <c r="A16" s="8" t="s">
        <v>65</v>
      </c>
      <c r="B16" s="8"/>
      <c r="C16" s="14"/>
      <c r="D16" s="14"/>
      <c r="E16" s="14"/>
      <c r="F16" s="14"/>
    </row>
    <row r="17" spans="1:28" ht="138.75" customHeight="1" x14ac:dyDescent="0.3">
      <c r="A17" s="17">
        <v>1</v>
      </c>
      <c r="B17" s="255"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only or such other sums as may be determined in accordance with the terms and conditions of the Bidding Documents.</v>
      </c>
      <c r="C17" s="255"/>
      <c r="D17" s="255"/>
      <c r="E17" s="255"/>
      <c r="F17" s="255"/>
      <c r="Z17" s="40" t="s">
        <v>66</v>
      </c>
      <c r="AA17" s="41" t="s">
        <v>67</v>
      </c>
      <c r="AB17" s="42">
        <f>ROUND('Sch-6 GRAND SUMMARY'!D23,2)</f>
        <v>0</v>
      </c>
    </row>
    <row r="18" spans="1:28" ht="60" customHeight="1" x14ac:dyDescent="0.2">
      <c r="A18" s="8"/>
      <c r="B18" s="257" t="s">
        <v>68</v>
      </c>
      <c r="C18" s="257"/>
      <c r="D18" s="257"/>
      <c r="E18" s="257"/>
      <c r="F18" s="257"/>
    </row>
    <row r="19" spans="1:28" ht="16.5" x14ac:dyDescent="0.2">
      <c r="A19" s="19">
        <v>2</v>
      </c>
      <c r="B19" s="258" t="s">
        <v>69</v>
      </c>
      <c r="C19" s="258"/>
      <c r="D19" s="258"/>
      <c r="E19" s="258"/>
      <c r="F19" s="258"/>
    </row>
    <row r="20" spans="1:28" ht="16.5" x14ac:dyDescent="0.2">
      <c r="A20" s="17">
        <v>2.1</v>
      </c>
      <c r="B20" s="255" t="s">
        <v>70</v>
      </c>
      <c r="C20" s="255"/>
      <c r="D20" s="255"/>
      <c r="E20" s="255"/>
      <c r="F20" s="255"/>
    </row>
    <row r="21" spans="1:28" ht="16.5" x14ac:dyDescent="0.2">
      <c r="A21" s="17"/>
      <c r="B21" s="18" t="s">
        <v>71</v>
      </c>
      <c r="C21" s="254" t="s">
        <v>72</v>
      </c>
      <c r="D21" s="254"/>
      <c r="E21" s="254"/>
      <c r="F21" s="254"/>
    </row>
    <row r="22" spans="1:28" ht="16.5" customHeight="1" x14ac:dyDescent="0.2">
      <c r="A22" s="17"/>
      <c r="B22" s="18" t="s">
        <v>73</v>
      </c>
      <c r="C22" s="254" t="s">
        <v>72</v>
      </c>
      <c r="D22" s="254"/>
      <c r="E22" s="254"/>
      <c r="F22" s="254"/>
    </row>
    <row r="23" spans="1:28" ht="16.5" x14ac:dyDescent="0.2">
      <c r="A23" s="17"/>
      <c r="B23" s="18" t="s">
        <v>74</v>
      </c>
      <c r="C23" s="254" t="s">
        <v>75</v>
      </c>
      <c r="D23" s="254"/>
      <c r="E23" s="254"/>
      <c r="F23" s="254"/>
    </row>
    <row r="24" spans="1:28" ht="16.5" x14ac:dyDescent="0.2">
      <c r="A24" s="17"/>
      <c r="B24" s="18" t="s">
        <v>76</v>
      </c>
      <c r="C24" s="254" t="s">
        <v>72</v>
      </c>
      <c r="D24" s="254"/>
      <c r="E24" s="254"/>
      <c r="F24" s="254"/>
    </row>
    <row r="25" spans="1:28" ht="16.5" x14ac:dyDescent="0.2">
      <c r="A25" s="17"/>
      <c r="B25" s="18" t="s">
        <v>77</v>
      </c>
      <c r="C25" s="254" t="s">
        <v>78</v>
      </c>
      <c r="D25" s="254"/>
      <c r="E25" s="254"/>
      <c r="F25" s="254"/>
    </row>
    <row r="26" spans="1:28" ht="16.5" x14ac:dyDescent="0.2">
      <c r="A26" s="17"/>
      <c r="B26" s="18" t="s">
        <v>79</v>
      </c>
      <c r="C26" s="254" t="s">
        <v>80</v>
      </c>
      <c r="D26" s="254"/>
      <c r="E26" s="254"/>
      <c r="F26" s="254"/>
    </row>
    <row r="27" spans="1:28" ht="16.5" x14ac:dyDescent="0.2">
      <c r="A27" s="8"/>
      <c r="B27" s="256"/>
      <c r="C27" s="256"/>
      <c r="D27" s="16"/>
      <c r="E27" s="16"/>
      <c r="F27" s="16"/>
    </row>
    <row r="28" spans="1:28" ht="125.25" customHeight="1" x14ac:dyDescent="0.2">
      <c r="A28" s="20">
        <v>2.2000000000000002</v>
      </c>
      <c r="B28" s="255" t="s">
        <v>81</v>
      </c>
      <c r="C28" s="255"/>
      <c r="D28" s="255"/>
      <c r="E28" s="255"/>
      <c r="F28" s="255"/>
    </row>
    <row r="29" spans="1:28" ht="51" customHeight="1" x14ac:dyDescent="0.2">
      <c r="A29" s="20">
        <v>2.2999999999999998</v>
      </c>
      <c r="B29" s="255" t="s">
        <v>82</v>
      </c>
      <c r="C29" s="255"/>
      <c r="D29" s="255"/>
      <c r="E29" s="255"/>
      <c r="F29" s="255"/>
    </row>
    <row r="30" spans="1:28" ht="148.5" customHeight="1" x14ac:dyDescent="0.2">
      <c r="A30" s="20">
        <v>2.4</v>
      </c>
      <c r="B30" s="255" t="s">
        <v>83</v>
      </c>
      <c r="C30" s="255"/>
      <c r="D30" s="255"/>
      <c r="E30" s="255"/>
      <c r="F30" s="255"/>
    </row>
    <row r="31" spans="1:28" ht="71.25" customHeight="1" x14ac:dyDescent="0.2">
      <c r="A31" s="20">
        <v>2.5</v>
      </c>
      <c r="B31" s="255" t="s">
        <v>84</v>
      </c>
      <c r="C31" s="255"/>
      <c r="D31" s="255"/>
      <c r="E31" s="255"/>
      <c r="F31" s="255"/>
    </row>
    <row r="32" spans="1:28" ht="97.5" customHeight="1" x14ac:dyDescent="0.2">
      <c r="A32" s="17">
        <v>3</v>
      </c>
      <c r="B32" s="255" t="s">
        <v>85</v>
      </c>
      <c r="C32" s="255"/>
      <c r="D32" s="255"/>
      <c r="E32" s="255"/>
      <c r="F32" s="255"/>
    </row>
    <row r="33" spans="1:6" ht="62.25" customHeight="1" x14ac:dyDescent="0.2">
      <c r="A33" s="20">
        <v>3.1</v>
      </c>
      <c r="B33" s="254" t="s">
        <v>86</v>
      </c>
      <c r="C33" s="254"/>
      <c r="D33" s="254"/>
      <c r="E33" s="254"/>
      <c r="F33" s="254"/>
    </row>
    <row r="34" spans="1:6" ht="117" customHeight="1" x14ac:dyDescent="0.2">
      <c r="A34" s="20">
        <v>3.2</v>
      </c>
      <c r="B34" s="255" t="s">
        <v>87</v>
      </c>
      <c r="C34" s="255"/>
      <c r="D34" s="255"/>
      <c r="E34" s="255"/>
      <c r="F34" s="255"/>
    </row>
    <row r="35" spans="1:6" ht="62.25" customHeight="1" x14ac:dyDescent="0.2">
      <c r="A35" s="20">
        <v>3.3</v>
      </c>
      <c r="B35" s="255" t="s">
        <v>88</v>
      </c>
      <c r="C35" s="255"/>
      <c r="D35" s="255"/>
      <c r="E35" s="255"/>
      <c r="F35" s="255"/>
    </row>
    <row r="36" spans="1:6" ht="79.5" customHeight="1" x14ac:dyDescent="0.2">
      <c r="A36" s="17">
        <v>4</v>
      </c>
      <c r="B36" s="255" t="s">
        <v>89</v>
      </c>
      <c r="C36" s="255"/>
      <c r="D36" s="255"/>
      <c r="E36" s="255"/>
      <c r="F36" s="255"/>
    </row>
    <row r="37" spans="1:6" ht="89.25" customHeight="1" x14ac:dyDescent="0.2">
      <c r="A37" s="17">
        <v>5</v>
      </c>
      <c r="B37" s="255" t="s">
        <v>90</v>
      </c>
      <c r="C37" s="255"/>
      <c r="D37" s="255"/>
      <c r="E37" s="255"/>
      <c r="F37" s="255"/>
    </row>
    <row r="38" spans="1:6" ht="16.5" x14ac:dyDescent="0.2">
      <c r="A38" s="8"/>
      <c r="B38" s="21" t="str">
        <f>IF(ISERROR("Dated this " &amp; AG6 &amp; LOOKUP(AG6,AE1:AE31,AF1:AF31) &amp; " day of " &amp; AG8 &amp; " " &amp;AG9), "", "Dated this " &amp; AG6 &amp; LOOKUP(AG6,AE1:AE31,AF1:AF31) &amp; " day of " &amp; AG8 &amp; " " &amp;AG9)</f>
        <v/>
      </c>
      <c r="C38" s="21"/>
      <c r="D38" s="21"/>
      <c r="E38" s="22"/>
      <c r="F38" s="22"/>
    </row>
    <row r="39" spans="1:6" ht="16.5" x14ac:dyDescent="0.3">
      <c r="A39" s="8"/>
      <c r="B39" s="21" t="s">
        <v>91</v>
      </c>
      <c r="C39" s="23"/>
      <c r="D39" s="24"/>
      <c r="E39" s="24"/>
      <c r="F39" s="24"/>
    </row>
    <row r="40" spans="1:6" ht="16.5" x14ac:dyDescent="0.2">
      <c r="A40" s="8"/>
      <c r="B40" s="25"/>
      <c r="C40" s="24"/>
      <c r="D40" s="24"/>
      <c r="E40" s="21"/>
      <c r="F40" s="26" t="s">
        <v>92</v>
      </c>
    </row>
    <row r="41" spans="1:6" ht="16.5" x14ac:dyDescent="0.2">
      <c r="A41" s="8"/>
      <c r="B41" s="25"/>
      <c r="C41" s="24"/>
      <c r="D41" s="21"/>
      <c r="E41" s="21"/>
      <c r="F41" s="26" t="str">
        <f>"For and on behalf of " &amp; '[2]Sch-1'!B6</f>
        <v>For and on behalf of 0</v>
      </c>
    </row>
    <row r="42" spans="1:6" ht="16.5" x14ac:dyDescent="0.3">
      <c r="A42" s="27"/>
      <c r="B42" s="27"/>
      <c r="C42" s="28"/>
      <c r="D42" s="27"/>
      <c r="E42" s="29"/>
      <c r="F42" s="10"/>
    </row>
    <row r="43" spans="1:6" ht="16.5" x14ac:dyDescent="0.3">
      <c r="A43" s="30" t="s">
        <v>93</v>
      </c>
      <c r="B43" s="252">
        <f>'[3]Names of Bidder'!D27</f>
        <v>0</v>
      </c>
      <c r="C43" s="252"/>
      <c r="D43" s="27"/>
      <c r="E43" s="29" t="s">
        <v>94</v>
      </c>
      <c r="F43" s="31">
        <f>'[3]Names of Bidder'!D24</f>
        <v>0</v>
      </c>
    </row>
    <row r="44" spans="1:6" ht="16.5" x14ac:dyDescent="0.3">
      <c r="A44" s="30" t="s">
        <v>95</v>
      </c>
      <c r="B44" s="31">
        <f>'[3]Names of Bidder'!D28</f>
        <v>0</v>
      </c>
      <c r="C44" s="32"/>
      <c r="D44" s="27"/>
      <c r="E44" s="29" t="s">
        <v>96</v>
      </c>
      <c r="F44" s="31">
        <f>'[3]Names of Bidder'!D25</f>
        <v>0</v>
      </c>
    </row>
    <row r="45" spans="1:6" ht="16.5" x14ac:dyDescent="0.3">
      <c r="A45" s="8"/>
      <c r="B45" s="8"/>
      <c r="C45" s="8"/>
      <c r="D45" s="27"/>
      <c r="E45" s="29"/>
      <c r="F45" s="8"/>
    </row>
    <row r="46" spans="1:6" ht="16.5" x14ac:dyDescent="0.2">
      <c r="A46" s="253" t="str">
        <f>IF('[4]Names of Bidder'!D6="Sole Bidder", "", "In case of bid from a Joint Venture, name &amp; designation of representative of JV partner is to be provided and Bid Form is also to be signed by him.")</f>
        <v/>
      </c>
      <c r="B46" s="253"/>
      <c r="C46" s="253"/>
      <c r="D46" s="253"/>
      <c r="E46" s="253"/>
      <c r="F46" s="253"/>
    </row>
    <row r="47" spans="1:6" ht="16.5" x14ac:dyDescent="0.2">
      <c r="A47" s="33"/>
      <c r="B47" s="33"/>
      <c r="C47" s="21" t="str">
        <f>IF(Z2="2 or More", "Other Partner-2", "")</f>
        <v/>
      </c>
      <c r="D47" s="33"/>
      <c r="E47" s="34"/>
      <c r="F47" s="34" t="str">
        <f>IF(Z2=1,"Other Partner",IF(Z2="2 or More","Other Partner-1",""))</f>
        <v/>
      </c>
    </row>
    <row r="48" spans="1:6" ht="16.5" x14ac:dyDescent="0.2">
      <c r="A48" s="21"/>
      <c r="B48" s="26"/>
      <c r="C48" s="35"/>
      <c r="D48" s="21"/>
      <c r="E48" s="26"/>
      <c r="F48" s="21"/>
    </row>
    <row r="49" spans="1:6" ht="16.5" x14ac:dyDescent="0.2">
      <c r="A49" s="21"/>
      <c r="B49" s="26" t="str">
        <f>IF(Z2="2 or More", "Printed Name :", "")</f>
        <v/>
      </c>
      <c r="C49" s="36"/>
      <c r="D49" s="21"/>
      <c r="E49" s="26" t="str">
        <f>IF(Z1="Sole Bidder", "", "Printed Name :")</f>
        <v>Printed Name :</v>
      </c>
      <c r="F49" s="36"/>
    </row>
    <row r="50" spans="1:6" ht="16.5" x14ac:dyDescent="0.2">
      <c r="A50" s="21"/>
      <c r="B50" s="26" t="str">
        <f>IF(Z2="2 or More", "Designation :", "")</f>
        <v/>
      </c>
      <c r="C50" s="36"/>
      <c r="D50" s="21"/>
      <c r="E50" s="26" t="str">
        <f>IF(Z1="Sole Bidder", "", "Designation :")</f>
        <v>Designation :</v>
      </c>
      <c r="F50" s="36"/>
    </row>
    <row r="51" spans="1:6" ht="16.5" x14ac:dyDescent="0.2">
      <c r="A51" s="21"/>
      <c r="B51" s="26" t="str">
        <f>IF(Z2=2, "Common Seal :", "")</f>
        <v/>
      </c>
      <c r="C51" s="35"/>
      <c r="D51" s="21"/>
      <c r="E51" s="26"/>
      <c r="F51" s="21"/>
    </row>
    <row r="52" spans="1:6" ht="16.5" x14ac:dyDescent="0.2">
      <c r="A52" s="37" t="s">
        <v>97</v>
      </c>
      <c r="B52" s="38"/>
      <c r="C52" s="35"/>
      <c r="D52" s="21"/>
      <c r="E52" s="26"/>
      <c r="F52" s="21"/>
    </row>
    <row r="53" spans="1:6" ht="16.5" x14ac:dyDescent="0.2">
      <c r="A53" s="250" t="s">
        <v>98</v>
      </c>
      <c r="B53" s="250"/>
      <c r="C53" s="250"/>
      <c r="D53" s="249"/>
      <c r="E53" s="249"/>
      <c r="F53" s="249"/>
    </row>
    <row r="54" spans="1:6" ht="16.5" x14ac:dyDescent="0.2">
      <c r="A54" s="251"/>
      <c r="B54" s="251"/>
      <c r="C54" s="251"/>
      <c r="D54" s="39"/>
      <c r="E54" s="39"/>
      <c r="F54" s="39"/>
    </row>
    <row r="55" spans="1:6" ht="16.5" x14ac:dyDescent="0.2">
      <c r="A55" s="245"/>
      <c r="B55" s="245"/>
      <c r="C55" s="245"/>
      <c r="D55" s="39"/>
      <c r="E55" s="39"/>
      <c r="F55" s="39"/>
    </row>
    <row r="56" spans="1:6" ht="16.5" x14ac:dyDescent="0.2">
      <c r="A56" s="248" t="s">
        <v>99</v>
      </c>
      <c r="B56" s="248"/>
      <c r="C56" s="248"/>
      <c r="D56" s="249"/>
      <c r="E56" s="249"/>
      <c r="F56" s="249"/>
    </row>
    <row r="57" spans="1:6" ht="16.5" x14ac:dyDescent="0.2">
      <c r="A57" s="248" t="s">
        <v>100</v>
      </c>
      <c r="B57" s="248"/>
      <c r="C57" s="248"/>
      <c r="D57" s="249"/>
      <c r="E57" s="249"/>
      <c r="F57" s="249"/>
    </row>
    <row r="58" spans="1:6" ht="16.5" x14ac:dyDescent="0.2">
      <c r="A58" s="248" t="s">
        <v>101</v>
      </c>
      <c r="B58" s="248"/>
      <c r="C58" s="248"/>
      <c r="D58" s="249"/>
      <c r="E58" s="249"/>
      <c r="F58" s="249"/>
    </row>
    <row r="59" spans="1:6" ht="16.5" x14ac:dyDescent="0.2">
      <c r="A59" s="250" t="s">
        <v>102</v>
      </c>
      <c r="B59" s="250"/>
      <c r="C59" s="250"/>
      <c r="D59" s="249"/>
      <c r="E59" s="249"/>
      <c r="F59" s="249"/>
    </row>
    <row r="60" spans="1:6" ht="16.5" x14ac:dyDescent="0.2">
      <c r="A60" s="251"/>
      <c r="B60" s="251"/>
      <c r="C60" s="251"/>
      <c r="D60" s="39"/>
      <c r="E60" s="39"/>
      <c r="F60" s="39"/>
    </row>
    <row r="61" spans="1:6" ht="16.5" x14ac:dyDescent="0.2">
      <c r="A61" s="245"/>
      <c r="B61" s="245"/>
      <c r="C61" s="245"/>
      <c r="D61" s="39"/>
      <c r="E61" s="39"/>
      <c r="F61" s="39"/>
    </row>
    <row r="62" spans="1:6" ht="37.5" customHeight="1" x14ac:dyDescent="0.2">
      <c r="A62" s="246"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2" s="246"/>
      <c r="C62" s="246"/>
      <c r="D62" s="246"/>
      <c r="E62" s="246"/>
      <c r="F62" s="246"/>
    </row>
    <row r="63" spans="1:6" ht="18.75" x14ac:dyDescent="0.2">
      <c r="A63" s="247" t="s">
        <v>44</v>
      </c>
      <c r="B63" s="247"/>
      <c r="C63" s="247"/>
      <c r="D63" s="247"/>
      <c r="E63" s="247"/>
      <c r="F63" s="247"/>
    </row>
  </sheetData>
  <mergeCells count="43">
    <mergeCell ref="A3:F3"/>
    <mergeCell ref="C5:F5"/>
    <mergeCell ref="B6:C6"/>
    <mergeCell ref="C15:F15"/>
    <mergeCell ref="B17:F17"/>
    <mergeCell ref="B18:F18"/>
    <mergeCell ref="B19:F19"/>
    <mergeCell ref="B20:F20"/>
    <mergeCell ref="C21:F21"/>
    <mergeCell ref="C22:F22"/>
    <mergeCell ref="C23:F23"/>
    <mergeCell ref="C24:F24"/>
    <mergeCell ref="C25:F25"/>
    <mergeCell ref="C26:F26"/>
    <mergeCell ref="B27:C27"/>
    <mergeCell ref="B28:F28"/>
    <mergeCell ref="B29:F29"/>
    <mergeCell ref="B30:F30"/>
    <mergeCell ref="B31:F31"/>
    <mergeCell ref="B32:F32"/>
    <mergeCell ref="B33:F33"/>
    <mergeCell ref="B34:F34"/>
    <mergeCell ref="B35:F35"/>
    <mergeCell ref="B36:F36"/>
    <mergeCell ref="B37:F37"/>
    <mergeCell ref="B43:C43"/>
    <mergeCell ref="A46:F46"/>
    <mergeCell ref="A53:C53"/>
    <mergeCell ref="D53:F53"/>
    <mergeCell ref="A54:C54"/>
    <mergeCell ref="A55:C55"/>
    <mergeCell ref="A56:C56"/>
    <mergeCell ref="D56:F56"/>
    <mergeCell ref="A57:C57"/>
    <mergeCell ref="D57:F57"/>
    <mergeCell ref="A61:C61"/>
    <mergeCell ref="A62:F62"/>
    <mergeCell ref="A63:F63"/>
    <mergeCell ref="A58:C58"/>
    <mergeCell ref="D58:F58"/>
    <mergeCell ref="A59:C59"/>
    <mergeCell ref="D59:F59"/>
    <mergeCell ref="A60:C60"/>
  </mergeCells>
  <conditionalFormatting sqref="F49:F50">
    <cfRule type="expression" dxfId="0" priority="1" stopIfTrue="1">
      <formula>$E$49=""</formula>
    </cfRule>
  </conditionalFormatting>
  <pageMargins left="0.7" right="0.7" top="0.75" bottom="0.75" header="0.3" footer="0.3"/>
  <pageSetup paperSize="9" scale="94" orientation="landscape" horizontalDpi="300" verticalDpi="300" r:id="rId1"/>
  <rowBreaks count="1" manualBreakCount="1">
    <brk id="36" max="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B728D9-1E0F-429F-B443-0B5585EF367E}">
  <sheetPr>
    <tabColor rgb="FF7030A0"/>
  </sheetPr>
  <dimension ref="A1:IU41"/>
  <sheetViews>
    <sheetView topLeftCell="A28" zoomScaleNormal="100" zoomScaleSheetLayoutView="80" workbookViewId="0">
      <selection activeCell="O33" sqref="O33:P37"/>
    </sheetView>
  </sheetViews>
  <sheetFormatPr defaultRowHeight="12.75" x14ac:dyDescent="0.2"/>
  <cols>
    <col min="1" max="1" width="5.5703125" style="171" customWidth="1"/>
    <col min="2" max="3" width="11.7109375" style="171" hidden="1" customWidth="1"/>
    <col min="4" max="4" width="11.28515625" style="171" customWidth="1"/>
    <col min="5" max="5" width="14.7109375" style="171" customWidth="1"/>
    <col min="6" max="6" width="8.85546875" style="139" customWidth="1"/>
    <col min="7" max="7" width="12.140625" style="139" customWidth="1"/>
    <col min="8" max="8" width="10.5703125" style="139" customWidth="1"/>
    <col min="9" max="9" width="62.140625" style="139" customWidth="1"/>
    <col min="10" max="10" width="9.140625" style="139" customWidth="1"/>
    <col min="11" max="11" width="15.5703125" style="139" customWidth="1"/>
    <col min="12" max="12" width="10.7109375" style="139" customWidth="1"/>
    <col min="13" max="13" width="14.7109375" style="139" customWidth="1"/>
    <col min="14" max="14" width="11.7109375" style="139" customWidth="1"/>
    <col min="15" max="15" width="17" style="171" customWidth="1"/>
    <col min="16" max="16" width="18.140625" style="171" customWidth="1"/>
    <col min="17" max="17" width="9.28515625" style="139" bestFit="1" customWidth="1"/>
    <col min="18" max="18" width="11.5703125" style="139" bestFit="1" customWidth="1"/>
    <col min="19" max="256" width="9.140625" style="139"/>
    <col min="257" max="257" width="5.5703125" style="139" customWidth="1"/>
    <col min="258" max="259" width="0" style="139" hidden="1" customWidth="1"/>
    <col min="260" max="260" width="11.28515625" style="139" customWidth="1"/>
    <col min="261" max="261" width="14.7109375" style="139" customWidth="1"/>
    <col min="262" max="262" width="13.5703125" style="139" customWidth="1"/>
    <col min="263" max="263" width="12.140625" style="139" customWidth="1"/>
    <col min="264" max="264" width="10.85546875" style="139" bestFit="1" customWidth="1"/>
    <col min="265" max="265" width="62.140625" style="139" customWidth="1"/>
    <col min="266" max="266" width="9.140625" style="139"/>
    <col min="267" max="267" width="15.5703125" style="139" customWidth="1"/>
    <col min="268" max="268" width="10.7109375" style="139" customWidth="1"/>
    <col min="269" max="269" width="14.7109375" style="139" customWidth="1"/>
    <col min="270" max="270" width="11.7109375" style="139" customWidth="1"/>
    <col min="271" max="271" width="17" style="139" customWidth="1"/>
    <col min="272" max="272" width="18.140625" style="139" customWidth="1"/>
    <col min="273" max="273" width="9.28515625" style="139" bestFit="1" customWidth="1"/>
    <col min="274" max="274" width="11.5703125" style="139" bestFit="1" customWidth="1"/>
    <col min="275" max="512" width="9.140625" style="139"/>
    <col min="513" max="513" width="5.5703125" style="139" customWidth="1"/>
    <col min="514" max="515" width="0" style="139" hidden="1" customWidth="1"/>
    <col min="516" max="516" width="11.28515625" style="139" customWidth="1"/>
    <col min="517" max="517" width="14.7109375" style="139" customWidth="1"/>
    <col min="518" max="518" width="13.5703125" style="139" customWidth="1"/>
    <col min="519" max="519" width="12.140625" style="139" customWidth="1"/>
    <col min="520" max="520" width="10.85546875" style="139" bestFit="1" customWidth="1"/>
    <col min="521" max="521" width="62.140625" style="139" customWidth="1"/>
    <col min="522" max="522" width="9.140625" style="139"/>
    <col min="523" max="523" width="15.5703125" style="139" customWidth="1"/>
    <col min="524" max="524" width="10.7109375" style="139" customWidth="1"/>
    <col min="525" max="525" width="14.7109375" style="139" customWidth="1"/>
    <col min="526" max="526" width="11.7109375" style="139" customWidth="1"/>
    <col min="527" max="527" width="17" style="139" customWidth="1"/>
    <col min="528" max="528" width="18.140625" style="139" customWidth="1"/>
    <col min="529" max="529" width="9.28515625" style="139" bestFit="1" customWidth="1"/>
    <col min="530" max="530" width="11.5703125" style="139" bestFit="1" customWidth="1"/>
    <col min="531" max="768" width="9.140625" style="139"/>
    <col min="769" max="769" width="5.5703125" style="139" customWidth="1"/>
    <col min="770" max="771" width="0" style="139" hidden="1" customWidth="1"/>
    <col min="772" max="772" width="11.28515625" style="139" customWidth="1"/>
    <col min="773" max="773" width="14.7109375" style="139" customWidth="1"/>
    <col min="774" max="774" width="13.5703125" style="139" customWidth="1"/>
    <col min="775" max="775" width="12.140625" style="139" customWidth="1"/>
    <col min="776" max="776" width="10.85546875" style="139" bestFit="1" customWidth="1"/>
    <col min="777" max="777" width="62.140625" style="139" customWidth="1"/>
    <col min="778" max="778" width="9.140625" style="139"/>
    <col min="779" max="779" width="15.5703125" style="139" customWidth="1"/>
    <col min="780" max="780" width="10.7109375" style="139" customWidth="1"/>
    <col min="781" max="781" width="14.7109375" style="139" customWidth="1"/>
    <col min="782" max="782" width="11.7109375" style="139" customWidth="1"/>
    <col min="783" max="783" width="17" style="139" customWidth="1"/>
    <col min="784" max="784" width="18.140625" style="139" customWidth="1"/>
    <col min="785" max="785" width="9.28515625" style="139" bestFit="1" customWidth="1"/>
    <col min="786" max="786" width="11.5703125" style="139" bestFit="1" customWidth="1"/>
    <col min="787" max="1024" width="9.140625" style="139"/>
    <col min="1025" max="1025" width="5.5703125" style="139" customWidth="1"/>
    <col min="1026" max="1027" width="0" style="139" hidden="1" customWidth="1"/>
    <col min="1028" max="1028" width="11.28515625" style="139" customWidth="1"/>
    <col min="1029" max="1029" width="14.7109375" style="139" customWidth="1"/>
    <col min="1030" max="1030" width="13.5703125" style="139" customWidth="1"/>
    <col min="1031" max="1031" width="12.140625" style="139" customWidth="1"/>
    <col min="1032" max="1032" width="10.85546875" style="139" bestFit="1" customWidth="1"/>
    <col min="1033" max="1033" width="62.140625" style="139" customWidth="1"/>
    <col min="1034" max="1034" width="9.140625" style="139"/>
    <col min="1035" max="1035" width="15.5703125" style="139" customWidth="1"/>
    <col min="1036" max="1036" width="10.7109375" style="139" customWidth="1"/>
    <col min="1037" max="1037" width="14.7109375" style="139" customWidth="1"/>
    <col min="1038" max="1038" width="11.7109375" style="139" customWidth="1"/>
    <col min="1039" max="1039" width="17" style="139" customWidth="1"/>
    <col min="1040" max="1040" width="18.140625" style="139" customWidth="1"/>
    <col min="1041" max="1041" width="9.28515625" style="139" bestFit="1" customWidth="1"/>
    <col min="1042" max="1042" width="11.5703125" style="139" bestFit="1" customWidth="1"/>
    <col min="1043" max="1280" width="9.140625" style="139"/>
    <col min="1281" max="1281" width="5.5703125" style="139" customWidth="1"/>
    <col min="1282" max="1283" width="0" style="139" hidden="1" customWidth="1"/>
    <col min="1284" max="1284" width="11.28515625" style="139" customWidth="1"/>
    <col min="1285" max="1285" width="14.7109375" style="139" customWidth="1"/>
    <col min="1286" max="1286" width="13.5703125" style="139" customWidth="1"/>
    <col min="1287" max="1287" width="12.140625" style="139" customWidth="1"/>
    <col min="1288" max="1288" width="10.85546875" style="139" bestFit="1" customWidth="1"/>
    <col min="1289" max="1289" width="62.140625" style="139" customWidth="1"/>
    <col min="1290" max="1290" width="9.140625" style="139"/>
    <col min="1291" max="1291" width="15.5703125" style="139" customWidth="1"/>
    <col min="1292" max="1292" width="10.7109375" style="139" customWidth="1"/>
    <col min="1293" max="1293" width="14.7109375" style="139" customWidth="1"/>
    <col min="1294" max="1294" width="11.7109375" style="139" customWidth="1"/>
    <col min="1295" max="1295" width="17" style="139" customWidth="1"/>
    <col min="1296" max="1296" width="18.140625" style="139" customWidth="1"/>
    <col min="1297" max="1297" width="9.28515625" style="139" bestFit="1" customWidth="1"/>
    <col min="1298" max="1298" width="11.5703125" style="139" bestFit="1" customWidth="1"/>
    <col min="1299" max="1536" width="9.140625" style="139"/>
    <col min="1537" max="1537" width="5.5703125" style="139" customWidth="1"/>
    <col min="1538" max="1539" width="0" style="139" hidden="1" customWidth="1"/>
    <col min="1540" max="1540" width="11.28515625" style="139" customWidth="1"/>
    <col min="1541" max="1541" width="14.7109375" style="139" customWidth="1"/>
    <col min="1542" max="1542" width="13.5703125" style="139" customWidth="1"/>
    <col min="1543" max="1543" width="12.140625" style="139" customWidth="1"/>
    <col min="1544" max="1544" width="10.85546875" style="139" bestFit="1" customWidth="1"/>
    <col min="1545" max="1545" width="62.140625" style="139" customWidth="1"/>
    <col min="1546" max="1546" width="9.140625" style="139"/>
    <col min="1547" max="1547" width="15.5703125" style="139" customWidth="1"/>
    <col min="1548" max="1548" width="10.7109375" style="139" customWidth="1"/>
    <col min="1549" max="1549" width="14.7109375" style="139" customWidth="1"/>
    <col min="1550" max="1550" width="11.7109375" style="139" customWidth="1"/>
    <col min="1551" max="1551" width="17" style="139" customWidth="1"/>
    <col min="1552" max="1552" width="18.140625" style="139" customWidth="1"/>
    <col min="1553" max="1553" width="9.28515625" style="139" bestFit="1" customWidth="1"/>
    <col min="1554" max="1554" width="11.5703125" style="139" bestFit="1" customWidth="1"/>
    <col min="1555" max="1792" width="9.140625" style="139"/>
    <col min="1793" max="1793" width="5.5703125" style="139" customWidth="1"/>
    <col min="1794" max="1795" width="0" style="139" hidden="1" customWidth="1"/>
    <col min="1796" max="1796" width="11.28515625" style="139" customWidth="1"/>
    <col min="1797" max="1797" width="14.7109375" style="139" customWidth="1"/>
    <col min="1798" max="1798" width="13.5703125" style="139" customWidth="1"/>
    <col min="1799" max="1799" width="12.140625" style="139" customWidth="1"/>
    <col min="1800" max="1800" width="10.85546875" style="139" bestFit="1" customWidth="1"/>
    <col min="1801" max="1801" width="62.140625" style="139" customWidth="1"/>
    <col min="1802" max="1802" width="9.140625" style="139"/>
    <col min="1803" max="1803" width="15.5703125" style="139" customWidth="1"/>
    <col min="1804" max="1804" width="10.7109375" style="139" customWidth="1"/>
    <col min="1805" max="1805" width="14.7109375" style="139" customWidth="1"/>
    <col min="1806" max="1806" width="11.7109375" style="139" customWidth="1"/>
    <col min="1807" max="1807" width="17" style="139" customWidth="1"/>
    <col min="1808" max="1808" width="18.140625" style="139" customWidth="1"/>
    <col min="1809" max="1809" width="9.28515625" style="139" bestFit="1" customWidth="1"/>
    <col min="1810" max="1810" width="11.5703125" style="139" bestFit="1" customWidth="1"/>
    <col min="1811" max="2048" width="9.140625" style="139"/>
    <col min="2049" max="2049" width="5.5703125" style="139" customWidth="1"/>
    <col min="2050" max="2051" width="0" style="139" hidden="1" customWidth="1"/>
    <col min="2052" max="2052" width="11.28515625" style="139" customWidth="1"/>
    <col min="2053" max="2053" width="14.7109375" style="139" customWidth="1"/>
    <col min="2054" max="2054" width="13.5703125" style="139" customWidth="1"/>
    <col min="2055" max="2055" width="12.140625" style="139" customWidth="1"/>
    <col min="2056" max="2056" width="10.85546875" style="139" bestFit="1" customWidth="1"/>
    <col min="2057" max="2057" width="62.140625" style="139" customWidth="1"/>
    <col min="2058" max="2058" width="9.140625" style="139"/>
    <col min="2059" max="2059" width="15.5703125" style="139" customWidth="1"/>
    <col min="2060" max="2060" width="10.7109375" style="139" customWidth="1"/>
    <col min="2061" max="2061" width="14.7109375" style="139" customWidth="1"/>
    <col min="2062" max="2062" width="11.7109375" style="139" customWidth="1"/>
    <col min="2063" max="2063" width="17" style="139" customWidth="1"/>
    <col min="2064" max="2064" width="18.140625" style="139" customWidth="1"/>
    <col min="2065" max="2065" width="9.28515625" style="139" bestFit="1" customWidth="1"/>
    <col min="2066" max="2066" width="11.5703125" style="139" bestFit="1" customWidth="1"/>
    <col min="2067" max="2304" width="9.140625" style="139"/>
    <col min="2305" max="2305" width="5.5703125" style="139" customWidth="1"/>
    <col min="2306" max="2307" width="0" style="139" hidden="1" customWidth="1"/>
    <col min="2308" max="2308" width="11.28515625" style="139" customWidth="1"/>
    <col min="2309" max="2309" width="14.7109375" style="139" customWidth="1"/>
    <col min="2310" max="2310" width="13.5703125" style="139" customWidth="1"/>
    <col min="2311" max="2311" width="12.140625" style="139" customWidth="1"/>
    <col min="2312" max="2312" width="10.85546875" style="139" bestFit="1" customWidth="1"/>
    <col min="2313" max="2313" width="62.140625" style="139" customWidth="1"/>
    <col min="2314" max="2314" width="9.140625" style="139"/>
    <col min="2315" max="2315" width="15.5703125" style="139" customWidth="1"/>
    <col min="2316" max="2316" width="10.7109375" style="139" customWidth="1"/>
    <col min="2317" max="2317" width="14.7109375" style="139" customWidth="1"/>
    <col min="2318" max="2318" width="11.7109375" style="139" customWidth="1"/>
    <col min="2319" max="2319" width="17" style="139" customWidth="1"/>
    <col min="2320" max="2320" width="18.140625" style="139" customWidth="1"/>
    <col min="2321" max="2321" width="9.28515625" style="139" bestFit="1" customWidth="1"/>
    <col min="2322" max="2322" width="11.5703125" style="139" bestFit="1" customWidth="1"/>
    <col min="2323" max="2560" width="9.140625" style="139"/>
    <col min="2561" max="2561" width="5.5703125" style="139" customWidth="1"/>
    <col min="2562" max="2563" width="0" style="139" hidden="1" customWidth="1"/>
    <col min="2564" max="2564" width="11.28515625" style="139" customWidth="1"/>
    <col min="2565" max="2565" width="14.7109375" style="139" customWidth="1"/>
    <col min="2566" max="2566" width="13.5703125" style="139" customWidth="1"/>
    <col min="2567" max="2567" width="12.140625" style="139" customWidth="1"/>
    <col min="2568" max="2568" width="10.85546875" style="139" bestFit="1" customWidth="1"/>
    <col min="2569" max="2569" width="62.140625" style="139" customWidth="1"/>
    <col min="2570" max="2570" width="9.140625" style="139"/>
    <col min="2571" max="2571" width="15.5703125" style="139" customWidth="1"/>
    <col min="2572" max="2572" width="10.7109375" style="139" customWidth="1"/>
    <col min="2573" max="2573" width="14.7109375" style="139" customWidth="1"/>
    <col min="2574" max="2574" width="11.7109375" style="139" customWidth="1"/>
    <col min="2575" max="2575" width="17" style="139" customWidth="1"/>
    <col min="2576" max="2576" width="18.140625" style="139" customWidth="1"/>
    <col min="2577" max="2577" width="9.28515625" style="139" bestFit="1" customWidth="1"/>
    <col min="2578" max="2578" width="11.5703125" style="139" bestFit="1" customWidth="1"/>
    <col min="2579" max="2816" width="9.140625" style="139"/>
    <col min="2817" max="2817" width="5.5703125" style="139" customWidth="1"/>
    <col min="2818" max="2819" width="0" style="139" hidden="1" customWidth="1"/>
    <col min="2820" max="2820" width="11.28515625" style="139" customWidth="1"/>
    <col min="2821" max="2821" width="14.7109375" style="139" customWidth="1"/>
    <col min="2822" max="2822" width="13.5703125" style="139" customWidth="1"/>
    <col min="2823" max="2823" width="12.140625" style="139" customWidth="1"/>
    <col min="2824" max="2824" width="10.85546875" style="139" bestFit="1" customWidth="1"/>
    <col min="2825" max="2825" width="62.140625" style="139" customWidth="1"/>
    <col min="2826" max="2826" width="9.140625" style="139"/>
    <col min="2827" max="2827" width="15.5703125" style="139" customWidth="1"/>
    <col min="2828" max="2828" width="10.7109375" style="139" customWidth="1"/>
    <col min="2829" max="2829" width="14.7109375" style="139" customWidth="1"/>
    <col min="2830" max="2830" width="11.7109375" style="139" customWidth="1"/>
    <col min="2831" max="2831" width="17" style="139" customWidth="1"/>
    <col min="2832" max="2832" width="18.140625" style="139" customWidth="1"/>
    <col min="2833" max="2833" width="9.28515625" style="139" bestFit="1" customWidth="1"/>
    <col min="2834" max="2834" width="11.5703125" style="139" bestFit="1" customWidth="1"/>
    <col min="2835" max="3072" width="9.140625" style="139"/>
    <col min="3073" max="3073" width="5.5703125" style="139" customWidth="1"/>
    <col min="3074" max="3075" width="0" style="139" hidden="1" customWidth="1"/>
    <col min="3076" max="3076" width="11.28515625" style="139" customWidth="1"/>
    <col min="3077" max="3077" width="14.7109375" style="139" customWidth="1"/>
    <col min="3078" max="3078" width="13.5703125" style="139" customWidth="1"/>
    <col min="3079" max="3079" width="12.140625" style="139" customWidth="1"/>
    <col min="3080" max="3080" width="10.85546875" style="139" bestFit="1" customWidth="1"/>
    <col min="3081" max="3081" width="62.140625" style="139" customWidth="1"/>
    <col min="3082" max="3082" width="9.140625" style="139"/>
    <col min="3083" max="3083" width="15.5703125" style="139" customWidth="1"/>
    <col min="3084" max="3084" width="10.7109375" style="139" customWidth="1"/>
    <col min="3085" max="3085" width="14.7109375" style="139" customWidth="1"/>
    <col min="3086" max="3086" width="11.7109375" style="139" customWidth="1"/>
    <col min="3087" max="3087" width="17" style="139" customWidth="1"/>
    <col min="3088" max="3088" width="18.140625" style="139" customWidth="1"/>
    <col min="3089" max="3089" width="9.28515625" style="139" bestFit="1" customWidth="1"/>
    <col min="3090" max="3090" width="11.5703125" style="139" bestFit="1" customWidth="1"/>
    <col min="3091" max="3328" width="9.140625" style="139"/>
    <col min="3329" max="3329" width="5.5703125" style="139" customWidth="1"/>
    <col min="3330" max="3331" width="0" style="139" hidden="1" customWidth="1"/>
    <col min="3332" max="3332" width="11.28515625" style="139" customWidth="1"/>
    <col min="3333" max="3333" width="14.7109375" style="139" customWidth="1"/>
    <col min="3334" max="3334" width="13.5703125" style="139" customWidth="1"/>
    <col min="3335" max="3335" width="12.140625" style="139" customWidth="1"/>
    <col min="3336" max="3336" width="10.85546875" style="139" bestFit="1" customWidth="1"/>
    <col min="3337" max="3337" width="62.140625" style="139" customWidth="1"/>
    <col min="3338" max="3338" width="9.140625" style="139"/>
    <col min="3339" max="3339" width="15.5703125" style="139" customWidth="1"/>
    <col min="3340" max="3340" width="10.7109375" style="139" customWidth="1"/>
    <col min="3341" max="3341" width="14.7109375" style="139" customWidth="1"/>
    <col min="3342" max="3342" width="11.7109375" style="139" customWidth="1"/>
    <col min="3343" max="3343" width="17" style="139" customWidth="1"/>
    <col min="3344" max="3344" width="18.140625" style="139" customWidth="1"/>
    <col min="3345" max="3345" width="9.28515625" style="139" bestFit="1" customWidth="1"/>
    <col min="3346" max="3346" width="11.5703125" style="139" bestFit="1" customWidth="1"/>
    <col min="3347" max="3584" width="9.140625" style="139"/>
    <col min="3585" max="3585" width="5.5703125" style="139" customWidth="1"/>
    <col min="3586" max="3587" width="0" style="139" hidden="1" customWidth="1"/>
    <col min="3588" max="3588" width="11.28515625" style="139" customWidth="1"/>
    <col min="3589" max="3589" width="14.7109375" style="139" customWidth="1"/>
    <col min="3590" max="3590" width="13.5703125" style="139" customWidth="1"/>
    <col min="3591" max="3591" width="12.140625" style="139" customWidth="1"/>
    <col min="3592" max="3592" width="10.85546875" style="139" bestFit="1" customWidth="1"/>
    <col min="3593" max="3593" width="62.140625" style="139" customWidth="1"/>
    <col min="3594" max="3594" width="9.140625" style="139"/>
    <col min="3595" max="3595" width="15.5703125" style="139" customWidth="1"/>
    <col min="3596" max="3596" width="10.7109375" style="139" customWidth="1"/>
    <col min="3597" max="3597" width="14.7109375" style="139" customWidth="1"/>
    <col min="3598" max="3598" width="11.7109375" style="139" customWidth="1"/>
    <col min="3599" max="3599" width="17" style="139" customWidth="1"/>
    <col min="3600" max="3600" width="18.140625" style="139" customWidth="1"/>
    <col min="3601" max="3601" width="9.28515625" style="139" bestFit="1" customWidth="1"/>
    <col min="3602" max="3602" width="11.5703125" style="139" bestFit="1" customWidth="1"/>
    <col min="3603" max="3840" width="9.140625" style="139"/>
    <col min="3841" max="3841" width="5.5703125" style="139" customWidth="1"/>
    <col min="3842" max="3843" width="0" style="139" hidden="1" customWidth="1"/>
    <col min="3844" max="3844" width="11.28515625" style="139" customWidth="1"/>
    <col min="3845" max="3845" width="14.7109375" style="139" customWidth="1"/>
    <col min="3846" max="3846" width="13.5703125" style="139" customWidth="1"/>
    <col min="3847" max="3847" width="12.140625" style="139" customWidth="1"/>
    <col min="3848" max="3848" width="10.85546875" style="139" bestFit="1" customWidth="1"/>
    <col min="3849" max="3849" width="62.140625" style="139" customWidth="1"/>
    <col min="3850" max="3850" width="9.140625" style="139"/>
    <col min="3851" max="3851" width="15.5703125" style="139" customWidth="1"/>
    <col min="3852" max="3852" width="10.7109375" style="139" customWidth="1"/>
    <col min="3853" max="3853" width="14.7109375" style="139" customWidth="1"/>
    <col min="3854" max="3854" width="11.7109375" style="139" customWidth="1"/>
    <col min="3855" max="3855" width="17" style="139" customWidth="1"/>
    <col min="3856" max="3856" width="18.140625" style="139" customWidth="1"/>
    <col min="3857" max="3857" width="9.28515625" style="139" bestFit="1" customWidth="1"/>
    <col min="3858" max="3858" width="11.5703125" style="139" bestFit="1" customWidth="1"/>
    <col min="3859" max="4096" width="9.140625" style="139"/>
    <col min="4097" max="4097" width="5.5703125" style="139" customWidth="1"/>
    <col min="4098" max="4099" width="0" style="139" hidden="1" customWidth="1"/>
    <col min="4100" max="4100" width="11.28515625" style="139" customWidth="1"/>
    <col min="4101" max="4101" width="14.7109375" style="139" customWidth="1"/>
    <col min="4102" max="4102" width="13.5703125" style="139" customWidth="1"/>
    <col min="4103" max="4103" width="12.140625" style="139" customWidth="1"/>
    <col min="4104" max="4104" width="10.85546875" style="139" bestFit="1" customWidth="1"/>
    <col min="4105" max="4105" width="62.140625" style="139" customWidth="1"/>
    <col min="4106" max="4106" width="9.140625" style="139"/>
    <col min="4107" max="4107" width="15.5703125" style="139" customWidth="1"/>
    <col min="4108" max="4108" width="10.7109375" style="139" customWidth="1"/>
    <col min="4109" max="4109" width="14.7109375" style="139" customWidth="1"/>
    <col min="4110" max="4110" width="11.7109375" style="139" customWidth="1"/>
    <col min="4111" max="4111" width="17" style="139" customWidth="1"/>
    <col min="4112" max="4112" width="18.140625" style="139" customWidth="1"/>
    <col min="4113" max="4113" width="9.28515625" style="139" bestFit="1" customWidth="1"/>
    <col min="4114" max="4114" width="11.5703125" style="139" bestFit="1" customWidth="1"/>
    <col min="4115" max="4352" width="9.140625" style="139"/>
    <col min="4353" max="4353" width="5.5703125" style="139" customWidth="1"/>
    <col min="4354" max="4355" width="0" style="139" hidden="1" customWidth="1"/>
    <col min="4356" max="4356" width="11.28515625" style="139" customWidth="1"/>
    <col min="4357" max="4357" width="14.7109375" style="139" customWidth="1"/>
    <col min="4358" max="4358" width="13.5703125" style="139" customWidth="1"/>
    <col min="4359" max="4359" width="12.140625" style="139" customWidth="1"/>
    <col min="4360" max="4360" width="10.85546875" style="139" bestFit="1" customWidth="1"/>
    <col min="4361" max="4361" width="62.140625" style="139" customWidth="1"/>
    <col min="4362" max="4362" width="9.140625" style="139"/>
    <col min="4363" max="4363" width="15.5703125" style="139" customWidth="1"/>
    <col min="4364" max="4364" width="10.7109375" style="139" customWidth="1"/>
    <col min="4365" max="4365" width="14.7109375" style="139" customWidth="1"/>
    <col min="4366" max="4366" width="11.7109375" style="139" customWidth="1"/>
    <col min="4367" max="4367" width="17" style="139" customWidth="1"/>
    <col min="4368" max="4368" width="18.140625" style="139" customWidth="1"/>
    <col min="4369" max="4369" width="9.28515625" style="139" bestFit="1" customWidth="1"/>
    <col min="4370" max="4370" width="11.5703125" style="139" bestFit="1" customWidth="1"/>
    <col min="4371" max="4608" width="9.140625" style="139"/>
    <col min="4609" max="4609" width="5.5703125" style="139" customWidth="1"/>
    <col min="4610" max="4611" width="0" style="139" hidden="1" customWidth="1"/>
    <col min="4612" max="4612" width="11.28515625" style="139" customWidth="1"/>
    <col min="4613" max="4613" width="14.7109375" style="139" customWidth="1"/>
    <col min="4614" max="4614" width="13.5703125" style="139" customWidth="1"/>
    <col min="4615" max="4615" width="12.140625" style="139" customWidth="1"/>
    <col min="4616" max="4616" width="10.85546875" style="139" bestFit="1" customWidth="1"/>
    <col min="4617" max="4617" width="62.140625" style="139" customWidth="1"/>
    <col min="4618" max="4618" width="9.140625" style="139"/>
    <col min="4619" max="4619" width="15.5703125" style="139" customWidth="1"/>
    <col min="4620" max="4620" width="10.7109375" style="139" customWidth="1"/>
    <col min="4621" max="4621" width="14.7109375" style="139" customWidth="1"/>
    <col min="4622" max="4622" width="11.7109375" style="139" customWidth="1"/>
    <col min="4623" max="4623" width="17" style="139" customWidth="1"/>
    <col min="4624" max="4624" width="18.140625" style="139" customWidth="1"/>
    <col min="4625" max="4625" width="9.28515625" style="139" bestFit="1" customWidth="1"/>
    <col min="4626" max="4626" width="11.5703125" style="139" bestFit="1" customWidth="1"/>
    <col min="4627" max="4864" width="9.140625" style="139"/>
    <col min="4865" max="4865" width="5.5703125" style="139" customWidth="1"/>
    <col min="4866" max="4867" width="0" style="139" hidden="1" customWidth="1"/>
    <col min="4868" max="4868" width="11.28515625" style="139" customWidth="1"/>
    <col min="4869" max="4869" width="14.7109375" style="139" customWidth="1"/>
    <col min="4870" max="4870" width="13.5703125" style="139" customWidth="1"/>
    <col min="4871" max="4871" width="12.140625" style="139" customWidth="1"/>
    <col min="4872" max="4872" width="10.85546875" style="139" bestFit="1" customWidth="1"/>
    <col min="4873" max="4873" width="62.140625" style="139" customWidth="1"/>
    <col min="4874" max="4874" width="9.140625" style="139"/>
    <col min="4875" max="4875" width="15.5703125" style="139" customWidth="1"/>
    <col min="4876" max="4876" width="10.7109375" style="139" customWidth="1"/>
    <col min="4877" max="4877" width="14.7109375" style="139" customWidth="1"/>
    <col min="4878" max="4878" width="11.7109375" style="139" customWidth="1"/>
    <col min="4879" max="4879" width="17" style="139" customWidth="1"/>
    <col min="4880" max="4880" width="18.140625" style="139" customWidth="1"/>
    <col min="4881" max="4881" width="9.28515625" style="139" bestFit="1" customWidth="1"/>
    <col min="4882" max="4882" width="11.5703125" style="139" bestFit="1" customWidth="1"/>
    <col min="4883" max="5120" width="9.140625" style="139"/>
    <col min="5121" max="5121" width="5.5703125" style="139" customWidth="1"/>
    <col min="5122" max="5123" width="0" style="139" hidden="1" customWidth="1"/>
    <col min="5124" max="5124" width="11.28515625" style="139" customWidth="1"/>
    <col min="5125" max="5125" width="14.7109375" style="139" customWidth="1"/>
    <col min="5126" max="5126" width="13.5703125" style="139" customWidth="1"/>
    <col min="5127" max="5127" width="12.140625" style="139" customWidth="1"/>
    <col min="5128" max="5128" width="10.85546875" style="139" bestFit="1" customWidth="1"/>
    <col min="5129" max="5129" width="62.140625" style="139" customWidth="1"/>
    <col min="5130" max="5130" width="9.140625" style="139"/>
    <col min="5131" max="5131" width="15.5703125" style="139" customWidth="1"/>
    <col min="5132" max="5132" width="10.7109375" style="139" customWidth="1"/>
    <col min="5133" max="5133" width="14.7109375" style="139" customWidth="1"/>
    <col min="5134" max="5134" width="11.7109375" style="139" customWidth="1"/>
    <col min="5135" max="5135" width="17" style="139" customWidth="1"/>
    <col min="5136" max="5136" width="18.140625" style="139" customWidth="1"/>
    <col min="5137" max="5137" width="9.28515625" style="139" bestFit="1" customWidth="1"/>
    <col min="5138" max="5138" width="11.5703125" style="139" bestFit="1" customWidth="1"/>
    <col min="5139" max="5376" width="9.140625" style="139"/>
    <col min="5377" max="5377" width="5.5703125" style="139" customWidth="1"/>
    <col min="5378" max="5379" width="0" style="139" hidden="1" customWidth="1"/>
    <col min="5380" max="5380" width="11.28515625" style="139" customWidth="1"/>
    <col min="5381" max="5381" width="14.7109375" style="139" customWidth="1"/>
    <col min="5382" max="5382" width="13.5703125" style="139" customWidth="1"/>
    <col min="5383" max="5383" width="12.140625" style="139" customWidth="1"/>
    <col min="5384" max="5384" width="10.85546875" style="139" bestFit="1" customWidth="1"/>
    <col min="5385" max="5385" width="62.140625" style="139" customWidth="1"/>
    <col min="5386" max="5386" width="9.140625" style="139"/>
    <col min="5387" max="5387" width="15.5703125" style="139" customWidth="1"/>
    <col min="5388" max="5388" width="10.7109375" style="139" customWidth="1"/>
    <col min="5389" max="5389" width="14.7109375" style="139" customWidth="1"/>
    <col min="5390" max="5390" width="11.7109375" style="139" customWidth="1"/>
    <col min="5391" max="5391" width="17" style="139" customWidth="1"/>
    <col min="5392" max="5392" width="18.140625" style="139" customWidth="1"/>
    <col min="5393" max="5393" width="9.28515625" style="139" bestFit="1" customWidth="1"/>
    <col min="5394" max="5394" width="11.5703125" style="139" bestFit="1" customWidth="1"/>
    <col min="5395" max="5632" width="9.140625" style="139"/>
    <col min="5633" max="5633" width="5.5703125" style="139" customWidth="1"/>
    <col min="5634" max="5635" width="0" style="139" hidden="1" customWidth="1"/>
    <col min="5636" max="5636" width="11.28515625" style="139" customWidth="1"/>
    <col min="5637" max="5637" width="14.7109375" style="139" customWidth="1"/>
    <col min="5638" max="5638" width="13.5703125" style="139" customWidth="1"/>
    <col min="5639" max="5639" width="12.140625" style="139" customWidth="1"/>
    <col min="5640" max="5640" width="10.85546875" style="139" bestFit="1" customWidth="1"/>
    <col min="5641" max="5641" width="62.140625" style="139" customWidth="1"/>
    <col min="5642" max="5642" width="9.140625" style="139"/>
    <col min="5643" max="5643" width="15.5703125" style="139" customWidth="1"/>
    <col min="5644" max="5644" width="10.7109375" style="139" customWidth="1"/>
    <col min="5645" max="5645" width="14.7109375" style="139" customWidth="1"/>
    <col min="5646" max="5646" width="11.7109375" style="139" customWidth="1"/>
    <col min="5647" max="5647" width="17" style="139" customWidth="1"/>
    <col min="5648" max="5648" width="18.140625" style="139" customWidth="1"/>
    <col min="5649" max="5649" width="9.28515625" style="139" bestFit="1" customWidth="1"/>
    <col min="5650" max="5650" width="11.5703125" style="139" bestFit="1" customWidth="1"/>
    <col min="5651" max="5888" width="9.140625" style="139"/>
    <col min="5889" max="5889" width="5.5703125" style="139" customWidth="1"/>
    <col min="5890" max="5891" width="0" style="139" hidden="1" customWidth="1"/>
    <col min="5892" max="5892" width="11.28515625" style="139" customWidth="1"/>
    <col min="5893" max="5893" width="14.7109375" style="139" customWidth="1"/>
    <col min="5894" max="5894" width="13.5703125" style="139" customWidth="1"/>
    <col min="5895" max="5895" width="12.140625" style="139" customWidth="1"/>
    <col min="5896" max="5896" width="10.85546875" style="139" bestFit="1" customWidth="1"/>
    <col min="5897" max="5897" width="62.140625" style="139" customWidth="1"/>
    <col min="5898" max="5898" width="9.140625" style="139"/>
    <col min="5899" max="5899" width="15.5703125" style="139" customWidth="1"/>
    <col min="5900" max="5900" width="10.7109375" style="139" customWidth="1"/>
    <col min="5901" max="5901" width="14.7109375" style="139" customWidth="1"/>
    <col min="5902" max="5902" width="11.7109375" style="139" customWidth="1"/>
    <col min="5903" max="5903" width="17" style="139" customWidth="1"/>
    <col min="5904" max="5904" width="18.140625" style="139" customWidth="1"/>
    <col min="5905" max="5905" width="9.28515625" style="139" bestFit="1" customWidth="1"/>
    <col min="5906" max="5906" width="11.5703125" style="139" bestFit="1" customWidth="1"/>
    <col min="5907" max="6144" width="9.140625" style="139"/>
    <col min="6145" max="6145" width="5.5703125" style="139" customWidth="1"/>
    <col min="6146" max="6147" width="0" style="139" hidden="1" customWidth="1"/>
    <col min="6148" max="6148" width="11.28515625" style="139" customWidth="1"/>
    <col min="6149" max="6149" width="14.7109375" style="139" customWidth="1"/>
    <col min="6150" max="6150" width="13.5703125" style="139" customWidth="1"/>
    <col min="6151" max="6151" width="12.140625" style="139" customWidth="1"/>
    <col min="6152" max="6152" width="10.85546875" style="139" bestFit="1" customWidth="1"/>
    <col min="6153" max="6153" width="62.140625" style="139" customWidth="1"/>
    <col min="6154" max="6154" width="9.140625" style="139"/>
    <col min="6155" max="6155" width="15.5703125" style="139" customWidth="1"/>
    <col min="6156" max="6156" width="10.7109375" style="139" customWidth="1"/>
    <col min="6157" max="6157" width="14.7109375" style="139" customWidth="1"/>
    <col min="6158" max="6158" width="11.7109375" style="139" customWidth="1"/>
    <col min="6159" max="6159" width="17" style="139" customWidth="1"/>
    <col min="6160" max="6160" width="18.140625" style="139" customWidth="1"/>
    <col min="6161" max="6161" width="9.28515625" style="139" bestFit="1" customWidth="1"/>
    <col min="6162" max="6162" width="11.5703125" style="139" bestFit="1" customWidth="1"/>
    <col min="6163" max="6400" width="9.140625" style="139"/>
    <col min="6401" max="6401" width="5.5703125" style="139" customWidth="1"/>
    <col min="6402" max="6403" width="0" style="139" hidden="1" customWidth="1"/>
    <col min="6404" max="6404" width="11.28515625" style="139" customWidth="1"/>
    <col min="6405" max="6405" width="14.7109375" style="139" customWidth="1"/>
    <col min="6406" max="6406" width="13.5703125" style="139" customWidth="1"/>
    <col min="6407" max="6407" width="12.140625" style="139" customWidth="1"/>
    <col min="6408" max="6408" width="10.85546875" style="139" bestFit="1" customWidth="1"/>
    <col min="6409" max="6409" width="62.140625" style="139" customWidth="1"/>
    <col min="6410" max="6410" width="9.140625" style="139"/>
    <col min="6411" max="6411" width="15.5703125" style="139" customWidth="1"/>
    <col min="6412" max="6412" width="10.7109375" style="139" customWidth="1"/>
    <col min="6413" max="6413" width="14.7109375" style="139" customWidth="1"/>
    <col min="6414" max="6414" width="11.7109375" style="139" customWidth="1"/>
    <col min="6415" max="6415" width="17" style="139" customWidth="1"/>
    <col min="6416" max="6416" width="18.140625" style="139" customWidth="1"/>
    <col min="6417" max="6417" width="9.28515625" style="139" bestFit="1" customWidth="1"/>
    <col min="6418" max="6418" width="11.5703125" style="139" bestFit="1" customWidth="1"/>
    <col min="6419" max="6656" width="9.140625" style="139"/>
    <col min="6657" max="6657" width="5.5703125" style="139" customWidth="1"/>
    <col min="6658" max="6659" width="0" style="139" hidden="1" customWidth="1"/>
    <col min="6660" max="6660" width="11.28515625" style="139" customWidth="1"/>
    <col min="6661" max="6661" width="14.7109375" style="139" customWidth="1"/>
    <col min="6662" max="6662" width="13.5703125" style="139" customWidth="1"/>
    <col min="6663" max="6663" width="12.140625" style="139" customWidth="1"/>
    <col min="6664" max="6664" width="10.85546875" style="139" bestFit="1" customWidth="1"/>
    <col min="6665" max="6665" width="62.140625" style="139" customWidth="1"/>
    <col min="6666" max="6666" width="9.140625" style="139"/>
    <col min="6667" max="6667" width="15.5703125" style="139" customWidth="1"/>
    <col min="6668" max="6668" width="10.7109375" style="139" customWidth="1"/>
    <col min="6669" max="6669" width="14.7109375" style="139" customWidth="1"/>
    <col min="6670" max="6670" width="11.7109375" style="139" customWidth="1"/>
    <col min="6671" max="6671" width="17" style="139" customWidth="1"/>
    <col min="6672" max="6672" width="18.140625" style="139" customWidth="1"/>
    <col min="6673" max="6673" width="9.28515625" style="139" bestFit="1" customWidth="1"/>
    <col min="6674" max="6674" width="11.5703125" style="139" bestFit="1" customWidth="1"/>
    <col min="6675" max="6912" width="9.140625" style="139"/>
    <col min="6913" max="6913" width="5.5703125" style="139" customWidth="1"/>
    <col min="6914" max="6915" width="0" style="139" hidden="1" customWidth="1"/>
    <col min="6916" max="6916" width="11.28515625" style="139" customWidth="1"/>
    <col min="6917" max="6917" width="14.7109375" style="139" customWidth="1"/>
    <col min="6918" max="6918" width="13.5703125" style="139" customWidth="1"/>
    <col min="6919" max="6919" width="12.140625" style="139" customWidth="1"/>
    <col min="6920" max="6920" width="10.85546875" style="139" bestFit="1" customWidth="1"/>
    <col min="6921" max="6921" width="62.140625" style="139" customWidth="1"/>
    <col min="6922" max="6922" width="9.140625" style="139"/>
    <col min="6923" max="6923" width="15.5703125" style="139" customWidth="1"/>
    <col min="6924" max="6924" width="10.7109375" style="139" customWidth="1"/>
    <col min="6925" max="6925" width="14.7109375" style="139" customWidth="1"/>
    <col min="6926" max="6926" width="11.7109375" style="139" customWidth="1"/>
    <col min="6927" max="6927" width="17" style="139" customWidth="1"/>
    <col min="6928" max="6928" width="18.140625" style="139" customWidth="1"/>
    <col min="6929" max="6929" width="9.28515625" style="139" bestFit="1" customWidth="1"/>
    <col min="6930" max="6930" width="11.5703125" style="139" bestFit="1" customWidth="1"/>
    <col min="6931" max="7168" width="9.140625" style="139"/>
    <col min="7169" max="7169" width="5.5703125" style="139" customWidth="1"/>
    <col min="7170" max="7171" width="0" style="139" hidden="1" customWidth="1"/>
    <col min="7172" max="7172" width="11.28515625" style="139" customWidth="1"/>
    <col min="7173" max="7173" width="14.7109375" style="139" customWidth="1"/>
    <col min="7174" max="7174" width="13.5703125" style="139" customWidth="1"/>
    <col min="7175" max="7175" width="12.140625" style="139" customWidth="1"/>
    <col min="7176" max="7176" width="10.85546875" style="139" bestFit="1" customWidth="1"/>
    <col min="7177" max="7177" width="62.140625" style="139" customWidth="1"/>
    <col min="7178" max="7178" width="9.140625" style="139"/>
    <col min="7179" max="7179" width="15.5703125" style="139" customWidth="1"/>
    <col min="7180" max="7180" width="10.7109375" style="139" customWidth="1"/>
    <col min="7181" max="7181" width="14.7109375" style="139" customWidth="1"/>
    <col min="7182" max="7182" width="11.7109375" style="139" customWidth="1"/>
    <col min="7183" max="7183" width="17" style="139" customWidth="1"/>
    <col min="7184" max="7184" width="18.140625" style="139" customWidth="1"/>
    <col min="7185" max="7185" width="9.28515625" style="139" bestFit="1" customWidth="1"/>
    <col min="7186" max="7186" width="11.5703125" style="139" bestFit="1" customWidth="1"/>
    <col min="7187" max="7424" width="9.140625" style="139"/>
    <col min="7425" max="7425" width="5.5703125" style="139" customWidth="1"/>
    <col min="7426" max="7427" width="0" style="139" hidden="1" customWidth="1"/>
    <col min="7428" max="7428" width="11.28515625" style="139" customWidth="1"/>
    <col min="7429" max="7429" width="14.7109375" style="139" customWidth="1"/>
    <col min="7430" max="7430" width="13.5703125" style="139" customWidth="1"/>
    <col min="7431" max="7431" width="12.140625" style="139" customWidth="1"/>
    <col min="7432" max="7432" width="10.85546875" style="139" bestFit="1" customWidth="1"/>
    <col min="7433" max="7433" width="62.140625" style="139" customWidth="1"/>
    <col min="7434" max="7434" width="9.140625" style="139"/>
    <col min="7435" max="7435" width="15.5703125" style="139" customWidth="1"/>
    <col min="7436" max="7436" width="10.7109375" style="139" customWidth="1"/>
    <col min="7437" max="7437" width="14.7109375" style="139" customWidth="1"/>
    <col min="7438" max="7438" width="11.7109375" style="139" customWidth="1"/>
    <col min="7439" max="7439" width="17" style="139" customWidth="1"/>
    <col min="7440" max="7440" width="18.140625" style="139" customWidth="1"/>
    <col min="7441" max="7441" width="9.28515625" style="139" bestFit="1" customWidth="1"/>
    <col min="7442" max="7442" width="11.5703125" style="139" bestFit="1" customWidth="1"/>
    <col min="7443" max="7680" width="9.140625" style="139"/>
    <col min="7681" max="7681" width="5.5703125" style="139" customWidth="1"/>
    <col min="7682" max="7683" width="0" style="139" hidden="1" customWidth="1"/>
    <col min="7684" max="7684" width="11.28515625" style="139" customWidth="1"/>
    <col min="7685" max="7685" width="14.7109375" style="139" customWidth="1"/>
    <col min="7686" max="7686" width="13.5703125" style="139" customWidth="1"/>
    <col min="7687" max="7687" width="12.140625" style="139" customWidth="1"/>
    <col min="7688" max="7688" width="10.85546875" style="139" bestFit="1" customWidth="1"/>
    <col min="7689" max="7689" width="62.140625" style="139" customWidth="1"/>
    <col min="7690" max="7690" width="9.140625" style="139"/>
    <col min="7691" max="7691" width="15.5703125" style="139" customWidth="1"/>
    <col min="7692" max="7692" width="10.7109375" style="139" customWidth="1"/>
    <col min="7693" max="7693" width="14.7109375" style="139" customWidth="1"/>
    <col min="7694" max="7694" width="11.7109375" style="139" customWidth="1"/>
    <col min="7695" max="7695" width="17" style="139" customWidth="1"/>
    <col min="7696" max="7696" width="18.140625" style="139" customWidth="1"/>
    <col min="7697" max="7697" width="9.28515625" style="139" bestFit="1" customWidth="1"/>
    <col min="7698" max="7698" width="11.5703125" style="139" bestFit="1" customWidth="1"/>
    <col min="7699" max="7936" width="9.140625" style="139"/>
    <col min="7937" max="7937" width="5.5703125" style="139" customWidth="1"/>
    <col min="7938" max="7939" width="0" style="139" hidden="1" customWidth="1"/>
    <col min="7940" max="7940" width="11.28515625" style="139" customWidth="1"/>
    <col min="7941" max="7941" width="14.7109375" style="139" customWidth="1"/>
    <col min="7942" max="7942" width="13.5703125" style="139" customWidth="1"/>
    <col min="7943" max="7943" width="12.140625" style="139" customWidth="1"/>
    <col min="7944" max="7944" width="10.85546875" style="139" bestFit="1" customWidth="1"/>
    <col min="7945" max="7945" width="62.140625" style="139" customWidth="1"/>
    <col min="7946" max="7946" width="9.140625" style="139"/>
    <col min="7947" max="7947" width="15.5703125" style="139" customWidth="1"/>
    <col min="7948" max="7948" width="10.7109375" style="139" customWidth="1"/>
    <col min="7949" max="7949" width="14.7109375" style="139" customWidth="1"/>
    <col min="7950" max="7950" width="11.7109375" style="139" customWidth="1"/>
    <col min="7951" max="7951" width="17" style="139" customWidth="1"/>
    <col min="7952" max="7952" width="18.140625" style="139" customWidth="1"/>
    <col min="7953" max="7953" width="9.28515625" style="139" bestFit="1" customWidth="1"/>
    <col min="7954" max="7954" width="11.5703125" style="139" bestFit="1" customWidth="1"/>
    <col min="7955" max="8192" width="9.140625" style="139"/>
    <col min="8193" max="8193" width="5.5703125" style="139" customWidth="1"/>
    <col min="8194" max="8195" width="0" style="139" hidden="1" customWidth="1"/>
    <col min="8196" max="8196" width="11.28515625" style="139" customWidth="1"/>
    <col min="8197" max="8197" width="14.7109375" style="139" customWidth="1"/>
    <col min="8198" max="8198" width="13.5703125" style="139" customWidth="1"/>
    <col min="8199" max="8199" width="12.140625" style="139" customWidth="1"/>
    <col min="8200" max="8200" width="10.85546875" style="139" bestFit="1" customWidth="1"/>
    <col min="8201" max="8201" width="62.140625" style="139" customWidth="1"/>
    <col min="8202" max="8202" width="9.140625" style="139"/>
    <col min="8203" max="8203" width="15.5703125" style="139" customWidth="1"/>
    <col min="8204" max="8204" width="10.7109375" style="139" customWidth="1"/>
    <col min="8205" max="8205" width="14.7109375" style="139" customWidth="1"/>
    <col min="8206" max="8206" width="11.7109375" style="139" customWidth="1"/>
    <col min="8207" max="8207" width="17" style="139" customWidth="1"/>
    <col min="8208" max="8208" width="18.140625" style="139" customWidth="1"/>
    <col min="8209" max="8209" width="9.28515625" style="139" bestFit="1" customWidth="1"/>
    <col min="8210" max="8210" width="11.5703125" style="139" bestFit="1" customWidth="1"/>
    <col min="8211" max="8448" width="9.140625" style="139"/>
    <col min="8449" max="8449" width="5.5703125" style="139" customWidth="1"/>
    <col min="8450" max="8451" width="0" style="139" hidden="1" customWidth="1"/>
    <col min="8452" max="8452" width="11.28515625" style="139" customWidth="1"/>
    <col min="8453" max="8453" width="14.7109375" style="139" customWidth="1"/>
    <col min="8454" max="8454" width="13.5703125" style="139" customWidth="1"/>
    <col min="8455" max="8455" width="12.140625" style="139" customWidth="1"/>
    <col min="8456" max="8456" width="10.85546875" style="139" bestFit="1" customWidth="1"/>
    <col min="8457" max="8457" width="62.140625" style="139" customWidth="1"/>
    <col min="8458" max="8458" width="9.140625" style="139"/>
    <col min="8459" max="8459" width="15.5703125" style="139" customWidth="1"/>
    <col min="8460" max="8460" width="10.7109375" style="139" customWidth="1"/>
    <col min="8461" max="8461" width="14.7109375" style="139" customWidth="1"/>
    <col min="8462" max="8462" width="11.7109375" style="139" customWidth="1"/>
    <col min="8463" max="8463" width="17" style="139" customWidth="1"/>
    <col min="8464" max="8464" width="18.140625" style="139" customWidth="1"/>
    <col min="8465" max="8465" width="9.28515625" style="139" bestFit="1" customWidth="1"/>
    <col min="8466" max="8466" width="11.5703125" style="139" bestFit="1" customWidth="1"/>
    <col min="8467" max="8704" width="9.140625" style="139"/>
    <col min="8705" max="8705" width="5.5703125" style="139" customWidth="1"/>
    <col min="8706" max="8707" width="0" style="139" hidden="1" customWidth="1"/>
    <col min="8708" max="8708" width="11.28515625" style="139" customWidth="1"/>
    <col min="8709" max="8709" width="14.7109375" style="139" customWidth="1"/>
    <col min="8710" max="8710" width="13.5703125" style="139" customWidth="1"/>
    <col min="8711" max="8711" width="12.140625" style="139" customWidth="1"/>
    <col min="8712" max="8712" width="10.85546875" style="139" bestFit="1" customWidth="1"/>
    <col min="8713" max="8713" width="62.140625" style="139" customWidth="1"/>
    <col min="8714" max="8714" width="9.140625" style="139"/>
    <col min="8715" max="8715" width="15.5703125" style="139" customWidth="1"/>
    <col min="8716" max="8716" width="10.7109375" style="139" customWidth="1"/>
    <col min="8717" max="8717" width="14.7109375" style="139" customWidth="1"/>
    <col min="8718" max="8718" width="11.7109375" style="139" customWidth="1"/>
    <col min="8719" max="8719" width="17" style="139" customWidth="1"/>
    <col min="8720" max="8720" width="18.140625" style="139" customWidth="1"/>
    <col min="8721" max="8721" width="9.28515625" style="139" bestFit="1" customWidth="1"/>
    <col min="8722" max="8722" width="11.5703125" style="139" bestFit="1" customWidth="1"/>
    <col min="8723" max="8960" width="9.140625" style="139"/>
    <col min="8961" max="8961" width="5.5703125" style="139" customWidth="1"/>
    <col min="8962" max="8963" width="0" style="139" hidden="1" customWidth="1"/>
    <col min="8964" max="8964" width="11.28515625" style="139" customWidth="1"/>
    <col min="8965" max="8965" width="14.7109375" style="139" customWidth="1"/>
    <col min="8966" max="8966" width="13.5703125" style="139" customWidth="1"/>
    <col min="8967" max="8967" width="12.140625" style="139" customWidth="1"/>
    <col min="8968" max="8968" width="10.85546875" style="139" bestFit="1" customWidth="1"/>
    <col min="8969" max="8969" width="62.140625" style="139" customWidth="1"/>
    <col min="8970" max="8970" width="9.140625" style="139"/>
    <col min="8971" max="8971" width="15.5703125" style="139" customWidth="1"/>
    <col min="8972" max="8972" width="10.7109375" style="139" customWidth="1"/>
    <col min="8973" max="8973" width="14.7109375" style="139" customWidth="1"/>
    <col min="8974" max="8974" width="11.7109375" style="139" customWidth="1"/>
    <col min="8975" max="8975" width="17" style="139" customWidth="1"/>
    <col min="8976" max="8976" width="18.140625" style="139" customWidth="1"/>
    <col min="8977" max="8977" width="9.28515625" style="139" bestFit="1" customWidth="1"/>
    <col min="8978" max="8978" width="11.5703125" style="139" bestFit="1" customWidth="1"/>
    <col min="8979" max="9216" width="9.140625" style="139"/>
    <col min="9217" max="9217" width="5.5703125" style="139" customWidth="1"/>
    <col min="9218" max="9219" width="0" style="139" hidden="1" customWidth="1"/>
    <col min="9220" max="9220" width="11.28515625" style="139" customWidth="1"/>
    <col min="9221" max="9221" width="14.7109375" style="139" customWidth="1"/>
    <col min="9222" max="9222" width="13.5703125" style="139" customWidth="1"/>
    <col min="9223" max="9223" width="12.140625" style="139" customWidth="1"/>
    <col min="9224" max="9224" width="10.85546875" style="139" bestFit="1" customWidth="1"/>
    <col min="9225" max="9225" width="62.140625" style="139" customWidth="1"/>
    <col min="9226" max="9226" width="9.140625" style="139"/>
    <col min="9227" max="9227" width="15.5703125" style="139" customWidth="1"/>
    <col min="9228" max="9228" width="10.7109375" style="139" customWidth="1"/>
    <col min="9229" max="9229" width="14.7109375" style="139" customWidth="1"/>
    <col min="9230" max="9230" width="11.7109375" style="139" customWidth="1"/>
    <col min="9231" max="9231" width="17" style="139" customWidth="1"/>
    <col min="9232" max="9232" width="18.140625" style="139" customWidth="1"/>
    <col min="9233" max="9233" width="9.28515625" style="139" bestFit="1" customWidth="1"/>
    <col min="9234" max="9234" width="11.5703125" style="139" bestFit="1" customWidth="1"/>
    <col min="9235" max="9472" width="9.140625" style="139"/>
    <col min="9473" max="9473" width="5.5703125" style="139" customWidth="1"/>
    <col min="9474" max="9475" width="0" style="139" hidden="1" customWidth="1"/>
    <col min="9476" max="9476" width="11.28515625" style="139" customWidth="1"/>
    <col min="9477" max="9477" width="14.7109375" style="139" customWidth="1"/>
    <col min="9478" max="9478" width="13.5703125" style="139" customWidth="1"/>
    <col min="9479" max="9479" width="12.140625" style="139" customWidth="1"/>
    <col min="9480" max="9480" width="10.85546875" style="139" bestFit="1" customWidth="1"/>
    <col min="9481" max="9481" width="62.140625" style="139" customWidth="1"/>
    <col min="9482" max="9482" width="9.140625" style="139"/>
    <col min="9483" max="9483" width="15.5703125" style="139" customWidth="1"/>
    <col min="9484" max="9484" width="10.7109375" style="139" customWidth="1"/>
    <col min="9485" max="9485" width="14.7109375" style="139" customWidth="1"/>
    <col min="9486" max="9486" width="11.7109375" style="139" customWidth="1"/>
    <col min="9487" max="9487" width="17" style="139" customWidth="1"/>
    <col min="9488" max="9488" width="18.140625" style="139" customWidth="1"/>
    <col min="9489" max="9489" width="9.28515625" style="139" bestFit="1" customWidth="1"/>
    <col min="9490" max="9490" width="11.5703125" style="139" bestFit="1" customWidth="1"/>
    <col min="9491" max="9728" width="9.140625" style="139"/>
    <col min="9729" max="9729" width="5.5703125" style="139" customWidth="1"/>
    <col min="9730" max="9731" width="0" style="139" hidden="1" customWidth="1"/>
    <col min="9732" max="9732" width="11.28515625" style="139" customWidth="1"/>
    <col min="9733" max="9733" width="14.7109375" style="139" customWidth="1"/>
    <col min="9734" max="9734" width="13.5703125" style="139" customWidth="1"/>
    <col min="9735" max="9735" width="12.140625" style="139" customWidth="1"/>
    <col min="9736" max="9736" width="10.85546875" style="139" bestFit="1" customWidth="1"/>
    <col min="9737" max="9737" width="62.140625" style="139" customWidth="1"/>
    <col min="9738" max="9738" width="9.140625" style="139"/>
    <col min="9739" max="9739" width="15.5703125" style="139" customWidth="1"/>
    <col min="9740" max="9740" width="10.7109375" style="139" customWidth="1"/>
    <col min="9741" max="9741" width="14.7109375" style="139" customWidth="1"/>
    <col min="9742" max="9742" width="11.7109375" style="139" customWidth="1"/>
    <col min="9743" max="9743" width="17" style="139" customWidth="1"/>
    <col min="9744" max="9744" width="18.140625" style="139" customWidth="1"/>
    <col min="9745" max="9745" width="9.28515625" style="139" bestFit="1" customWidth="1"/>
    <col min="9746" max="9746" width="11.5703125" style="139" bestFit="1" customWidth="1"/>
    <col min="9747" max="9984" width="9.140625" style="139"/>
    <col min="9985" max="9985" width="5.5703125" style="139" customWidth="1"/>
    <col min="9986" max="9987" width="0" style="139" hidden="1" customWidth="1"/>
    <col min="9988" max="9988" width="11.28515625" style="139" customWidth="1"/>
    <col min="9989" max="9989" width="14.7109375" style="139" customWidth="1"/>
    <col min="9990" max="9990" width="13.5703125" style="139" customWidth="1"/>
    <col min="9991" max="9991" width="12.140625" style="139" customWidth="1"/>
    <col min="9992" max="9992" width="10.85546875" style="139" bestFit="1" customWidth="1"/>
    <col min="9993" max="9993" width="62.140625" style="139" customWidth="1"/>
    <col min="9994" max="9994" width="9.140625" style="139"/>
    <col min="9995" max="9995" width="15.5703125" style="139" customWidth="1"/>
    <col min="9996" max="9996" width="10.7109375" style="139" customWidth="1"/>
    <col min="9997" max="9997" width="14.7109375" style="139" customWidth="1"/>
    <col min="9998" max="9998" width="11.7109375" style="139" customWidth="1"/>
    <col min="9999" max="9999" width="17" style="139" customWidth="1"/>
    <col min="10000" max="10000" width="18.140625" style="139" customWidth="1"/>
    <col min="10001" max="10001" width="9.28515625" style="139" bestFit="1" customWidth="1"/>
    <col min="10002" max="10002" width="11.5703125" style="139" bestFit="1" customWidth="1"/>
    <col min="10003" max="10240" width="9.140625" style="139"/>
    <col min="10241" max="10241" width="5.5703125" style="139" customWidth="1"/>
    <col min="10242" max="10243" width="0" style="139" hidden="1" customWidth="1"/>
    <col min="10244" max="10244" width="11.28515625" style="139" customWidth="1"/>
    <col min="10245" max="10245" width="14.7109375" style="139" customWidth="1"/>
    <col min="10246" max="10246" width="13.5703125" style="139" customWidth="1"/>
    <col min="10247" max="10247" width="12.140625" style="139" customWidth="1"/>
    <col min="10248" max="10248" width="10.85546875" style="139" bestFit="1" customWidth="1"/>
    <col min="10249" max="10249" width="62.140625" style="139" customWidth="1"/>
    <col min="10250" max="10250" width="9.140625" style="139"/>
    <col min="10251" max="10251" width="15.5703125" style="139" customWidth="1"/>
    <col min="10252" max="10252" width="10.7109375" style="139" customWidth="1"/>
    <col min="10253" max="10253" width="14.7109375" style="139" customWidth="1"/>
    <col min="10254" max="10254" width="11.7109375" style="139" customWidth="1"/>
    <col min="10255" max="10255" width="17" style="139" customWidth="1"/>
    <col min="10256" max="10256" width="18.140625" style="139" customWidth="1"/>
    <col min="10257" max="10257" width="9.28515625" style="139" bestFit="1" customWidth="1"/>
    <col min="10258" max="10258" width="11.5703125" style="139" bestFit="1" customWidth="1"/>
    <col min="10259" max="10496" width="9.140625" style="139"/>
    <col min="10497" max="10497" width="5.5703125" style="139" customWidth="1"/>
    <col min="10498" max="10499" width="0" style="139" hidden="1" customWidth="1"/>
    <col min="10500" max="10500" width="11.28515625" style="139" customWidth="1"/>
    <col min="10501" max="10501" width="14.7109375" style="139" customWidth="1"/>
    <col min="10502" max="10502" width="13.5703125" style="139" customWidth="1"/>
    <col min="10503" max="10503" width="12.140625" style="139" customWidth="1"/>
    <col min="10504" max="10504" width="10.85546875" style="139" bestFit="1" customWidth="1"/>
    <col min="10505" max="10505" width="62.140625" style="139" customWidth="1"/>
    <col min="10506" max="10506" width="9.140625" style="139"/>
    <col min="10507" max="10507" width="15.5703125" style="139" customWidth="1"/>
    <col min="10508" max="10508" width="10.7109375" style="139" customWidth="1"/>
    <col min="10509" max="10509" width="14.7109375" style="139" customWidth="1"/>
    <col min="10510" max="10510" width="11.7109375" style="139" customWidth="1"/>
    <col min="10511" max="10511" width="17" style="139" customWidth="1"/>
    <col min="10512" max="10512" width="18.140625" style="139" customWidth="1"/>
    <col min="10513" max="10513" width="9.28515625" style="139" bestFit="1" customWidth="1"/>
    <col min="10514" max="10514" width="11.5703125" style="139" bestFit="1" customWidth="1"/>
    <col min="10515" max="10752" width="9.140625" style="139"/>
    <col min="10753" max="10753" width="5.5703125" style="139" customWidth="1"/>
    <col min="10754" max="10755" width="0" style="139" hidden="1" customWidth="1"/>
    <col min="10756" max="10756" width="11.28515625" style="139" customWidth="1"/>
    <col min="10757" max="10757" width="14.7109375" style="139" customWidth="1"/>
    <col min="10758" max="10758" width="13.5703125" style="139" customWidth="1"/>
    <col min="10759" max="10759" width="12.140625" style="139" customWidth="1"/>
    <col min="10760" max="10760" width="10.85546875" style="139" bestFit="1" customWidth="1"/>
    <col min="10761" max="10761" width="62.140625" style="139" customWidth="1"/>
    <col min="10762" max="10762" width="9.140625" style="139"/>
    <col min="10763" max="10763" width="15.5703125" style="139" customWidth="1"/>
    <col min="10764" max="10764" width="10.7109375" style="139" customWidth="1"/>
    <col min="10765" max="10765" width="14.7109375" style="139" customWidth="1"/>
    <col min="10766" max="10766" width="11.7109375" style="139" customWidth="1"/>
    <col min="10767" max="10767" width="17" style="139" customWidth="1"/>
    <col min="10768" max="10768" width="18.140625" style="139" customWidth="1"/>
    <col min="10769" max="10769" width="9.28515625" style="139" bestFit="1" customWidth="1"/>
    <col min="10770" max="10770" width="11.5703125" style="139" bestFit="1" customWidth="1"/>
    <col min="10771" max="11008" width="9.140625" style="139"/>
    <col min="11009" max="11009" width="5.5703125" style="139" customWidth="1"/>
    <col min="11010" max="11011" width="0" style="139" hidden="1" customWidth="1"/>
    <col min="11012" max="11012" width="11.28515625" style="139" customWidth="1"/>
    <col min="11013" max="11013" width="14.7109375" style="139" customWidth="1"/>
    <col min="11014" max="11014" width="13.5703125" style="139" customWidth="1"/>
    <col min="11015" max="11015" width="12.140625" style="139" customWidth="1"/>
    <col min="11016" max="11016" width="10.85546875" style="139" bestFit="1" customWidth="1"/>
    <col min="11017" max="11017" width="62.140625" style="139" customWidth="1"/>
    <col min="11018" max="11018" width="9.140625" style="139"/>
    <col min="11019" max="11019" width="15.5703125" style="139" customWidth="1"/>
    <col min="11020" max="11020" width="10.7109375" style="139" customWidth="1"/>
    <col min="11021" max="11021" width="14.7109375" style="139" customWidth="1"/>
    <col min="11022" max="11022" width="11.7109375" style="139" customWidth="1"/>
    <col min="11023" max="11023" width="17" style="139" customWidth="1"/>
    <col min="11024" max="11024" width="18.140625" style="139" customWidth="1"/>
    <col min="11025" max="11025" width="9.28515625" style="139" bestFit="1" customWidth="1"/>
    <col min="11026" max="11026" width="11.5703125" style="139" bestFit="1" customWidth="1"/>
    <col min="11027" max="11264" width="9.140625" style="139"/>
    <col min="11265" max="11265" width="5.5703125" style="139" customWidth="1"/>
    <col min="11266" max="11267" width="0" style="139" hidden="1" customWidth="1"/>
    <col min="11268" max="11268" width="11.28515625" style="139" customWidth="1"/>
    <col min="11269" max="11269" width="14.7109375" style="139" customWidth="1"/>
    <col min="11270" max="11270" width="13.5703125" style="139" customWidth="1"/>
    <col min="11271" max="11271" width="12.140625" style="139" customWidth="1"/>
    <col min="11272" max="11272" width="10.85546875" style="139" bestFit="1" customWidth="1"/>
    <col min="11273" max="11273" width="62.140625" style="139" customWidth="1"/>
    <col min="11274" max="11274" width="9.140625" style="139"/>
    <col min="11275" max="11275" width="15.5703125" style="139" customWidth="1"/>
    <col min="11276" max="11276" width="10.7109375" style="139" customWidth="1"/>
    <col min="11277" max="11277" width="14.7109375" style="139" customWidth="1"/>
    <col min="11278" max="11278" width="11.7109375" style="139" customWidth="1"/>
    <col min="11279" max="11279" width="17" style="139" customWidth="1"/>
    <col min="11280" max="11280" width="18.140625" style="139" customWidth="1"/>
    <col min="11281" max="11281" width="9.28515625" style="139" bestFit="1" customWidth="1"/>
    <col min="11282" max="11282" width="11.5703125" style="139" bestFit="1" customWidth="1"/>
    <col min="11283" max="11520" width="9.140625" style="139"/>
    <col min="11521" max="11521" width="5.5703125" style="139" customWidth="1"/>
    <col min="11522" max="11523" width="0" style="139" hidden="1" customWidth="1"/>
    <col min="11524" max="11524" width="11.28515625" style="139" customWidth="1"/>
    <col min="11525" max="11525" width="14.7109375" style="139" customWidth="1"/>
    <col min="11526" max="11526" width="13.5703125" style="139" customWidth="1"/>
    <col min="11527" max="11527" width="12.140625" style="139" customWidth="1"/>
    <col min="11528" max="11528" width="10.85546875" style="139" bestFit="1" customWidth="1"/>
    <col min="11529" max="11529" width="62.140625" style="139" customWidth="1"/>
    <col min="11530" max="11530" width="9.140625" style="139"/>
    <col min="11531" max="11531" width="15.5703125" style="139" customWidth="1"/>
    <col min="11532" max="11532" width="10.7109375" style="139" customWidth="1"/>
    <col min="11533" max="11533" width="14.7109375" style="139" customWidth="1"/>
    <col min="11534" max="11534" width="11.7109375" style="139" customWidth="1"/>
    <col min="11535" max="11535" width="17" style="139" customWidth="1"/>
    <col min="11536" max="11536" width="18.140625" style="139" customWidth="1"/>
    <col min="11537" max="11537" width="9.28515625" style="139" bestFit="1" customWidth="1"/>
    <col min="11538" max="11538" width="11.5703125" style="139" bestFit="1" customWidth="1"/>
    <col min="11539" max="11776" width="9.140625" style="139"/>
    <col min="11777" max="11777" width="5.5703125" style="139" customWidth="1"/>
    <col min="11778" max="11779" width="0" style="139" hidden="1" customWidth="1"/>
    <col min="11780" max="11780" width="11.28515625" style="139" customWidth="1"/>
    <col min="11781" max="11781" width="14.7109375" style="139" customWidth="1"/>
    <col min="11782" max="11782" width="13.5703125" style="139" customWidth="1"/>
    <col min="11783" max="11783" width="12.140625" style="139" customWidth="1"/>
    <col min="11784" max="11784" width="10.85546875" style="139" bestFit="1" customWidth="1"/>
    <col min="11785" max="11785" width="62.140625" style="139" customWidth="1"/>
    <col min="11786" max="11786" width="9.140625" style="139"/>
    <col min="11787" max="11787" width="15.5703125" style="139" customWidth="1"/>
    <col min="11788" max="11788" width="10.7109375" style="139" customWidth="1"/>
    <col min="11789" max="11789" width="14.7109375" style="139" customWidth="1"/>
    <col min="11790" max="11790" width="11.7109375" style="139" customWidth="1"/>
    <col min="11791" max="11791" width="17" style="139" customWidth="1"/>
    <col min="11792" max="11792" width="18.140625" style="139" customWidth="1"/>
    <col min="11793" max="11793" width="9.28515625" style="139" bestFit="1" customWidth="1"/>
    <col min="11794" max="11794" width="11.5703125" style="139" bestFit="1" customWidth="1"/>
    <col min="11795" max="12032" width="9.140625" style="139"/>
    <col min="12033" max="12033" width="5.5703125" style="139" customWidth="1"/>
    <col min="12034" max="12035" width="0" style="139" hidden="1" customWidth="1"/>
    <col min="12036" max="12036" width="11.28515625" style="139" customWidth="1"/>
    <col min="12037" max="12037" width="14.7109375" style="139" customWidth="1"/>
    <col min="12038" max="12038" width="13.5703125" style="139" customWidth="1"/>
    <col min="12039" max="12039" width="12.140625" style="139" customWidth="1"/>
    <col min="12040" max="12040" width="10.85546875" style="139" bestFit="1" customWidth="1"/>
    <col min="12041" max="12041" width="62.140625" style="139" customWidth="1"/>
    <col min="12042" max="12042" width="9.140625" style="139"/>
    <col min="12043" max="12043" width="15.5703125" style="139" customWidth="1"/>
    <col min="12044" max="12044" width="10.7109375" style="139" customWidth="1"/>
    <col min="12045" max="12045" width="14.7109375" style="139" customWidth="1"/>
    <col min="12046" max="12046" width="11.7109375" style="139" customWidth="1"/>
    <col min="12047" max="12047" width="17" style="139" customWidth="1"/>
    <col min="12048" max="12048" width="18.140625" style="139" customWidth="1"/>
    <col min="12049" max="12049" width="9.28515625" style="139" bestFit="1" customWidth="1"/>
    <col min="12050" max="12050" width="11.5703125" style="139" bestFit="1" customWidth="1"/>
    <col min="12051" max="12288" width="9.140625" style="139"/>
    <col min="12289" max="12289" width="5.5703125" style="139" customWidth="1"/>
    <col min="12290" max="12291" width="0" style="139" hidden="1" customWidth="1"/>
    <col min="12292" max="12292" width="11.28515625" style="139" customWidth="1"/>
    <col min="12293" max="12293" width="14.7109375" style="139" customWidth="1"/>
    <col min="12294" max="12294" width="13.5703125" style="139" customWidth="1"/>
    <col min="12295" max="12295" width="12.140625" style="139" customWidth="1"/>
    <col min="12296" max="12296" width="10.85546875" style="139" bestFit="1" customWidth="1"/>
    <col min="12297" max="12297" width="62.140625" style="139" customWidth="1"/>
    <col min="12298" max="12298" width="9.140625" style="139"/>
    <col min="12299" max="12299" width="15.5703125" style="139" customWidth="1"/>
    <col min="12300" max="12300" width="10.7109375" style="139" customWidth="1"/>
    <col min="12301" max="12301" width="14.7109375" style="139" customWidth="1"/>
    <col min="12302" max="12302" width="11.7109375" style="139" customWidth="1"/>
    <col min="12303" max="12303" width="17" style="139" customWidth="1"/>
    <col min="12304" max="12304" width="18.140625" style="139" customWidth="1"/>
    <col min="12305" max="12305" width="9.28515625" style="139" bestFit="1" customWidth="1"/>
    <col min="12306" max="12306" width="11.5703125" style="139" bestFit="1" customWidth="1"/>
    <col min="12307" max="12544" width="9.140625" style="139"/>
    <col min="12545" max="12545" width="5.5703125" style="139" customWidth="1"/>
    <col min="12546" max="12547" width="0" style="139" hidden="1" customWidth="1"/>
    <col min="12548" max="12548" width="11.28515625" style="139" customWidth="1"/>
    <col min="12549" max="12549" width="14.7109375" style="139" customWidth="1"/>
    <col min="12550" max="12550" width="13.5703125" style="139" customWidth="1"/>
    <col min="12551" max="12551" width="12.140625" style="139" customWidth="1"/>
    <col min="12552" max="12552" width="10.85546875" style="139" bestFit="1" customWidth="1"/>
    <col min="12553" max="12553" width="62.140625" style="139" customWidth="1"/>
    <col min="12554" max="12554" width="9.140625" style="139"/>
    <col min="12555" max="12555" width="15.5703125" style="139" customWidth="1"/>
    <col min="12556" max="12556" width="10.7109375" style="139" customWidth="1"/>
    <col min="12557" max="12557" width="14.7109375" style="139" customWidth="1"/>
    <col min="12558" max="12558" width="11.7109375" style="139" customWidth="1"/>
    <col min="12559" max="12559" width="17" style="139" customWidth="1"/>
    <col min="12560" max="12560" width="18.140625" style="139" customWidth="1"/>
    <col min="12561" max="12561" width="9.28515625" style="139" bestFit="1" customWidth="1"/>
    <col min="12562" max="12562" width="11.5703125" style="139" bestFit="1" customWidth="1"/>
    <col min="12563" max="12800" width="9.140625" style="139"/>
    <col min="12801" max="12801" width="5.5703125" style="139" customWidth="1"/>
    <col min="12802" max="12803" width="0" style="139" hidden="1" customWidth="1"/>
    <col min="12804" max="12804" width="11.28515625" style="139" customWidth="1"/>
    <col min="12805" max="12805" width="14.7109375" style="139" customWidth="1"/>
    <col min="12806" max="12806" width="13.5703125" style="139" customWidth="1"/>
    <col min="12807" max="12807" width="12.140625" style="139" customWidth="1"/>
    <col min="12808" max="12808" width="10.85546875" style="139" bestFit="1" customWidth="1"/>
    <col min="12809" max="12809" width="62.140625" style="139" customWidth="1"/>
    <col min="12810" max="12810" width="9.140625" style="139"/>
    <col min="12811" max="12811" width="15.5703125" style="139" customWidth="1"/>
    <col min="12812" max="12812" width="10.7109375" style="139" customWidth="1"/>
    <col min="12813" max="12813" width="14.7109375" style="139" customWidth="1"/>
    <col min="12814" max="12814" width="11.7109375" style="139" customWidth="1"/>
    <col min="12815" max="12815" width="17" style="139" customWidth="1"/>
    <col min="12816" max="12816" width="18.140625" style="139" customWidth="1"/>
    <col min="12817" max="12817" width="9.28515625" style="139" bestFit="1" customWidth="1"/>
    <col min="12818" max="12818" width="11.5703125" style="139" bestFit="1" customWidth="1"/>
    <col min="12819" max="13056" width="9.140625" style="139"/>
    <col min="13057" max="13057" width="5.5703125" style="139" customWidth="1"/>
    <col min="13058" max="13059" width="0" style="139" hidden="1" customWidth="1"/>
    <col min="13060" max="13060" width="11.28515625" style="139" customWidth="1"/>
    <col min="13061" max="13061" width="14.7109375" style="139" customWidth="1"/>
    <col min="13062" max="13062" width="13.5703125" style="139" customWidth="1"/>
    <col min="13063" max="13063" width="12.140625" style="139" customWidth="1"/>
    <col min="13064" max="13064" width="10.85546875" style="139" bestFit="1" customWidth="1"/>
    <col min="13065" max="13065" width="62.140625" style="139" customWidth="1"/>
    <col min="13066" max="13066" width="9.140625" style="139"/>
    <col min="13067" max="13067" width="15.5703125" style="139" customWidth="1"/>
    <col min="13068" max="13068" width="10.7109375" style="139" customWidth="1"/>
    <col min="13069" max="13069" width="14.7109375" style="139" customWidth="1"/>
    <col min="13070" max="13070" width="11.7109375" style="139" customWidth="1"/>
    <col min="13071" max="13071" width="17" style="139" customWidth="1"/>
    <col min="13072" max="13072" width="18.140625" style="139" customWidth="1"/>
    <col min="13073" max="13073" width="9.28515625" style="139" bestFit="1" customWidth="1"/>
    <col min="13074" max="13074" width="11.5703125" style="139" bestFit="1" customWidth="1"/>
    <col min="13075" max="13312" width="9.140625" style="139"/>
    <col min="13313" max="13313" width="5.5703125" style="139" customWidth="1"/>
    <col min="13314" max="13315" width="0" style="139" hidden="1" customWidth="1"/>
    <col min="13316" max="13316" width="11.28515625" style="139" customWidth="1"/>
    <col min="13317" max="13317" width="14.7109375" style="139" customWidth="1"/>
    <col min="13318" max="13318" width="13.5703125" style="139" customWidth="1"/>
    <col min="13319" max="13319" width="12.140625" style="139" customWidth="1"/>
    <col min="13320" max="13320" width="10.85546875" style="139" bestFit="1" customWidth="1"/>
    <col min="13321" max="13321" width="62.140625" style="139" customWidth="1"/>
    <col min="13322" max="13322" width="9.140625" style="139"/>
    <col min="13323" max="13323" width="15.5703125" style="139" customWidth="1"/>
    <col min="13324" max="13324" width="10.7109375" style="139" customWidth="1"/>
    <col min="13325" max="13325" width="14.7109375" style="139" customWidth="1"/>
    <col min="13326" max="13326" width="11.7109375" style="139" customWidth="1"/>
    <col min="13327" max="13327" width="17" style="139" customWidth="1"/>
    <col min="13328" max="13328" width="18.140625" style="139" customWidth="1"/>
    <col min="13329" max="13329" width="9.28515625" style="139" bestFit="1" customWidth="1"/>
    <col min="13330" max="13330" width="11.5703125" style="139" bestFit="1" customWidth="1"/>
    <col min="13331" max="13568" width="9.140625" style="139"/>
    <col min="13569" max="13569" width="5.5703125" style="139" customWidth="1"/>
    <col min="13570" max="13571" width="0" style="139" hidden="1" customWidth="1"/>
    <col min="13572" max="13572" width="11.28515625" style="139" customWidth="1"/>
    <col min="13573" max="13573" width="14.7109375" style="139" customWidth="1"/>
    <col min="13574" max="13574" width="13.5703125" style="139" customWidth="1"/>
    <col min="13575" max="13575" width="12.140625" style="139" customWidth="1"/>
    <col min="13576" max="13576" width="10.85546875" style="139" bestFit="1" customWidth="1"/>
    <col min="13577" max="13577" width="62.140625" style="139" customWidth="1"/>
    <col min="13578" max="13578" width="9.140625" style="139"/>
    <col min="13579" max="13579" width="15.5703125" style="139" customWidth="1"/>
    <col min="13580" max="13580" width="10.7109375" style="139" customWidth="1"/>
    <col min="13581" max="13581" width="14.7109375" style="139" customWidth="1"/>
    <col min="13582" max="13582" width="11.7109375" style="139" customWidth="1"/>
    <col min="13583" max="13583" width="17" style="139" customWidth="1"/>
    <col min="13584" max="13584" width="18.140625" style="139" customWidth="1"/>
    <col min="13585" max="13585" width="9.28515625" style="139" bestFit="1" customWidth="1"/>
    <col min="13586" max="13586" width="11.5703125" style="139" bestFit="1" customWidth="1"/>
    <col min="13587" max="13824" width="9.140625" style="139"/>
    <col min="13825" max="13825" width="5.5703125" style="139" customWidth="1"/>
    <col min="13826" max="13827" width="0" style="139" hidden="1" customWidth="1"/>
    <col min="13828" max="13828" width="11.28515625" style="139" customWidth="1"/>
    <col min="13829" max="13829" width="14.7109375" style="139" customWidth="1"/>
    <col min="13830" max="13830" width="13.5703125" style="139" customWidth="1"/>
    <col min="13831" max="13831" width="12.140625" style="139" customWidth="1"/>
    <col min="13832" max="13832" width="10.85546875" style="139" bestFit="1" customWidth="1"/>
    <col min="13833" max="13833" width="62.140625" style="139" customWidth="1"/>
    <col min="13834" max="13834" width="9.140625" style="139"/>
    <col min="13835" max="13835" width="15.5703125" style="139" customWidth="1"/>
    <col min="13836" max="13836" width="10.7109375" style="139" customWidth="1"/>
    <col min="13837" max="13837" width="14.7109375" style="139" customWidth="1"/>
    <col min="13838" max="13838" width="11.7109375" style="139" customWidth="1"/>
    <col min="13839" max="13839" width="17" style="139" customWidth="1"/>
    <col min="13840" max="13840" width="18.140625" style="139" customWidth="1"/>
    <col min="13841" max="13841" width="9.28515625" style="139" bestFit="1" customWidth="1"/>
    <col min="13842" max="13842" width="11.5703125" style="139" bestFit="1" customWidth="1"/>
    <col min="13843" max="14080" width="9.140625" style="139"/>
    <col min="14081" max="14081" width="5.5703125" style="139" customWidth="1"/>
    <col min="14082" max="14083" width="0" style="139" hidden="1" customWidth="1"/>
    <col min="14084" max="14084" width="11.28515625" style="139" customWidth="1"/>
    <col min="14085" max="14085" width="14.7109375" style="139" customWidth="1"/>
    <col min="14086" max="14086" width="13.5703125" style="139" customWidth="1"/>
    <col min="14087" max="14087" width="12.140625" style="139" customWidth="1"/>
    <col min="14088" max="14088" width="10.85546875" style="139" bestFit="1" customWidth="1"/>
    <col min="14089" max="14089" width="62.140625" style="139" customWidth="1"/>
    <col min="14090" max="14090" width="9.140625" style="139"/>
    <col min="14091" max="14091" width="15.5703125" style="139" customWidth="1"/>
    <col min="14092" max="14092" width="10.7109375" style="139" customWidth="1"/>
    <col min="14093" max="14093" width="14.7109375" style="139" customWidth="1"/>
    <col min="14094" max="14094" width="11.7109375" style="139" customWidth="1"/>
    <col min="14095" max="14095" width="17" style="139" customWidth="1"/>
    <col min="14096" max="14096" width="18.140625" style="139" customWidth="1"/>
    <col min="14097" max="14097" width="9.28515625" style="139" bestFit="1" customWidth="1"/>
    <col min="14098" max="14098" width="11.5703125" style="139" bestFit="1" customWidth="1"/>
    <col min="14099" max="14336" width="9.140625" style="139"/>
    <col min="14337" max="14337" width="5.5703125" style="139" customWidth="1"/>
    <col min="14338" max="14339" width="0" style="139" hidden="1" customWidth="1"/>
    <col min="14340" max="14340" width="11.28515625" style="139" customWidth="1"/>
    <col min="14341" max="14341" width="14.7109375" style="139" customWidth="1"/>
    <col min="14342" max="14342" width="13.5703125" style="139" customWidth="1"/>
    <col min="14343" max="14343" width="12.140625" style="139" customWidth="1"/>
    <col min="14344" max="14344" width="10.85546875" style="139" bestFit="1" customWidth="1"/>
    <col min="14345" max="14345" width="62.140625" style="139" customWidth="1"/>
    <col min="14346" max="14346" width="9.140625" style="139"/>
    <col min="14347" max="14347" width="15.5703125" style="139" customWidth="1"/>
    <col min="14348" max="14348" width="10.7109375" style="139" customWidth="1"/>
    <col min="14349" max="14349" width="14.7109375" style="139" customWidth="1"/>
    <col min="14350" max="14350" width="11.7109375" style="139" customWidth="1"/>
    <col min="14351" max="14351" width="17" style="139" customWidth="1"/>
    <col min="14352" max="14352" width="18.140625" style="139" customWidth="1"/>
    <col min="14353" max="14353" width="9.28515625" style="139" bestFit="1" customWidth="1"/>
    <col min="14354" max="14354" width="11.5703125" style="139" bestFit="1" customWidth="1"/>
    <col min="14355" max="14592" width="9.140625" style="139"/>
    <col min="14593" max="14593" width="5.5703125" style="139" customWidth="1"/>
    <col min="14594" max="14595" width="0" style="139" hidden="1" customWidth="1"/>
    <col min="14596" max="14596" width="11.28515625" style="139" customWidth="1"/>
    <col min="14597" max="14597" width="14.7109375" style="139" customWidth="1"/>
    <col min="14598" max="14598" width="13.5703125" style="139" customWidth="1"/>
    <col min="14599" max="14599" width="12.140625" style="139" customWidth="1"/>
    <col min="14600" max="14600" width="10.85546875" style="139" bestFit="1" customWidth="1"/>
    <col min="14601" max="14601" width="62.140625" style="139" customWidth="1"/>
    <col min="14602" max="14602" width="9.140625" style="139"/>
    <col min="14603" max="14603" width="15.5703125" style="139" customWidth="1"/>
    <col min="14604" max="14604" width="10.7109375" style="139" customWidth="1"/>
    <col min="14605" max="14605" width="14.7109375" style="139" customWidth="1"/>
    <col min="14606" max="14606" width="11.7109375" style="139" customWidth="1"/>
    <col min="14607" max="14607" width="17" style="139" customWidth="1"/>
    <col min="14608" max="14608" width="18.140625" style="139" customWidth="1"/>
    <col min="14609" max="14609" width="9.28515625" style="139" bestFit="1" customWidth="1"/>
    <col min="14610" max="14610" width="11.5703125" style="139" bestFit="1" customWidth="1"/>
    <col min="14611" max="14848" width="9.140625" style="139"/>
    <col min="14849" max="14849" width="5.5703125" style="139" customWidth="1"/>
    <col min="14850" max="14851" width="0" style="139" hidden="1" customWidth="1"/>
    <col min="14852" max="14852" width="11.28515625" style="139" customWidth="1"/>
    <col min="14853" max="14853" width="14.7109375" style="139" customWidth="1"/>
    <col min="14854" max="14854" width="13.5703125" style="139" customWidth="1"/>
    <col min="14855" max="14855" width="12.140625" style="139" customWidth="1"/>
    <col min="14856" max="14856" width="10.85546875" style="139" bestFit="1" customWidth="1"/>
    <col min="14857" max="14857" width="62.140625" style="139" customWidth="1"/>
    <col min="14858" max="14858" width="9.140625" style="139"/>
    <col min="14859" max="14859" width="15.5703125" style="139" customWidth="1"/>
    <col min="14860" max="14860" width="10.7109375" style="139" customWidth="1"/>
    <col min="14861" max="14861" width="14.7109375" style="139" customWidth="1"/>
    <col min="14862" max="14862" width="11.7109375" style="139" customWidth="1"/>
    <col min="14863" max="14863" width="17" style="139" customWidth="1"/>
    <col min="14864" max="14864" width="18.140625" style="139" customWidth="1"/>
    <col min="14865" max="14865" width="9.28515625" style="139" bestFit="1" customWidth="1"/>
    <col min="14866" max="14866" width="11.5703125" style="139" bestFit="1" customWidth="1"/>
    <col min="14867" max="15104" width="9.140625" style="139"/>
    <col min="15105" max="15105" width="5.5703125" style="139" customWidth="1"/>
    <col min="15106" max="15107" width="0" style="139" hidden="1" customWidth="1"/>
    <col min="15108" max="15108" width="11.28515625" style="139" customWidth="1"/>
    <col min="15109" max="15109" width="14.7109375" style="139" customWidth="1"/>
    <col min="15110" max="15110" width="13.5703125" style="139" customWidth="1"/>
    <col min="15111" max="15111" width="12.140625" style="139" customWidth="1"/>
    <col min="15112" max="15112" width="10.85546875" style="139" bestFit="1" customWidth="1"/>
    <col min="15113" max="15113" width="62.140625" style="139" customWidth="1"/>
    <col min="15114" max="15114" width="9.140625" style="139"/>
    <col min="15115" max="15115" width="15.5703125" style="139" customWidth="1"/>
    <col min="15116" max="15116" width="10.7109375" style="139" customWidth="1"/>
    <col min="15117" max="15117" width="14.7109375" style="139" customWidth="1"/>
    <col min="15118" max="15118" width="11.7109375" style="139" customWidth="1"/>
    <col min="15119" max="15119" width="17" style="139" customWidth="1"/>
    <col min="15120" max="15120" width="18.140625" style="139" customWidth="1"/>
    <col min="15121" max="15121" width="9.28515625" style="139" bestFit="1" customWidth="1"/>
    <col min="15122" max="15122" width="11.5703125" style="139" bestFit="1" customWidth="1"/>
    <col min="15123" max="15360" width="9.140625" style="139"/>
    <col min="15361" max="15361" width="5.5703125" style="139" customWidth="1"/>
    <col min="15362" max="15363" width="0" style="139" hidden="1" customWidth="1"/>
    <col min="15364" max="15364" width="11.28515625" style="139" customWidth="1"/>
    <col min="15365" max="15365" width="14.7109375" style="139" customWidth="1"/>
    <col min="15366" max="15366" width="13.5703125" style="139" customWidth="1"/>
    <col min="15367" max="15367" width="12.140625" style="139" customWidth="1"/>
    <col min="15368" max="15368" width="10.85546875" style="139" bestFit="1" customWidth="1"/>
    <col min="15369" max="15369" width="62.140625" style="139" customWidth="1"/>
    <col min="15370" max="15370" width="9.140625" style="139"/>
    <col min="15371" max="15371" width="15.5703125" style="139" customWidth="1"/>
    <col min="15372" max="15372" width="10.7109375" style="139" customWidth="1"/>
    <col min="15373" max="15373" width="14.7109375" style="139" customWidth="1"/>
    <col min="15374" max="15374" width="11.7109375" style="139" customWidth="1"/>
    <col min="15375" max="15375" width="17" style="139" customWidth="1"/>
    <col min="15376" max="15376" width="18.140625" style="139" customWidth="1"/>
    <col min="15377" max="15377" width="9.28515625" style="139" bestFit="1" customWidth="1"/>
    <col min="15378" max="15378" width="11.5703125" style="139" bestFit="1" customWidth="1"/>
    <col min="15379" max="15616" width="9.140625" style="139"/>
    <col min="15617" max="15617" width="5.5703125" style="139" customWidth="1"/>
    <col min="15618" max="15619" width="0" style="139" hidden="1" customWidth="1"/>
    <col min="15620" max="15620" width="11.28515625" style="139" customWidth="1"/>
    <col min="15621" max="15621" width="14.7109375" style="139" customWidth="1"/>
    <col min="15622" max="15622" width="13.5703125" style="139" customWidth="1"/>
    <col min="15623" max="15623" width="12.140625" style="139" customWidth="1"/>
    <col min="15624" max="15624" width="10.85546875" style="139" bestFit="1" customWidth="1"/>
    <col min="15625" max="15625" width="62.140625" style="139" customWidth="1"/>
    <col min="15626" max="15626" width="9.140625" style="139"/>
    <col min="15627" max="15627" width="15.5703125" style="139" customWidth="1"/>
    <col min="15628" max="15628" width="10.7109375" style="139" customWidth="1"/>
    <col min="15629" max="15629" width="14.7109375" style="139" customWidth="1"/>
    <col min="15630" max="15630" width="11.7109375" style="139" customWidth="1"/>
    <col min="15631" max="15631" width="17" style="139" customWidth="1"/>
    <col min="15632" max="15632" width="18.140625" style="139" customWidth="1"/>
    <col min="15633" max="15633" width="9.28515625" style="139" bestFit="1" customWidth="1"/>
    <col min="15634" max="15634" width="11.5703125" style="139" bestFit="1" customWidth="1"/>
    <col min="15635" max="15872" width="9.140625" style="139"/>
    <col min="15873" max="15873" width="5.5703125" style="139" customWidth="1"/>
    <col min="15874" max="15875" width="0" style="139" hidden="1" customWidth="1"/>
    <col min="15876" max="15876" width="11.28515625" style="139" customWidth="1"/>
    <col min="15877" max="15877" width="14.7109375" style="139" customWidth="1"/>
    <col min="15878" max="15878" width="13.5703125" style="139" customWidth="1"/>
    <col min="15879" max="15879" width="12.140625" style="139" customWidth="1"/>
    <col min="15880" max="15880" width="10.85546875" style="139" bestFit="1" customWidth="1"/>
    <col min="15881" max="15881" width="62.140625" style="139" customWidth="1"/>
    <col min="15882" max="15882" width="9.140625" style="139"/>
    <col min="15883" max="15883" width="15.5703125" style="139" customWidth="1"/>
    <col min="15884" max="15884" width="10.7109375" style="139" customWidth="1"/>
    <col min="15885" max="15885" width="14.7109375" style="139" customWidth="1"/>
    <col min="15886" max="15886" width="11.7109375" style="139" customWidth="1"/>
    <col min="15887" max="15887" width="17" style="139" customWidth="1"/>
    <col min="15888" max="15888" width="18.140625" style="139" customWidth="1"/>
    <col min="15889" max="15889" width="9.28515625" style="139" bestFit="1" customWidth="1"/>
    <col min="15890" max="15890" width="11.5703125" style="139" bestFit="1" customWidth="1"/>
    <col min="15891" max="16128" width="9.140625" style="139"/>
    <col min="16129" max="16129" width="5.5703125" style="139" customWidth="1"/>
    <col min="16130" max="16131" width="0" style="139" hidden="1" customWidth="1"/>
    <col min="16132" max="16132" width="11.28515625" style="139" customWidth="1"/>
    <col min="16133" max="16133" width="14.7109375" style="139" customWidth="1"/>
    <col min="16134" max="16134" width="13.5703125" style="139" customWidth="1"/>
    <col min="16135" max="16135" width="12.140625" style="139" customWidth="1"/>
    <col min="16136" max="16136" width="10.85546875" style="139" bestFit="1" customWidth="1"/>
    <col min="16137" max="16137" width="62.140625" style="139" customWidth="1"/>
    <col min="16138" max="16138" width="9.140625" style="139"/>
    <col min="16139" max="16139" width="15.5703125" style="139" customWidth="1"/>
    <col min="16140" max="16140" width="10.7109375" style="139" customWidth="1"/>
    <col min="16141" max="16141" width="14.7109375" style="139" customWidth="1"/>
    <col min="16142" max="16142" width="11.7109375" style="139" customWidth="1"/>
    <col min="16143" max="16143" width="17" style="139" customWidth="1"/>
    <col min="16144" max="16144" width="18.140625" style="139" customWidth="1"/>
    <col min="16145" max="16145" width="9.28515625" style="139" bestFit="1" customWidth="1"/>
    <col min="16146" max="16146" width="11.5703125" style="139" bestFit="1" customWidth="1"/>
    <col min="16147" max="16384" width="9.140625" style="139"/>
  </cols>
  <sheetData>
    <row r="1" spans="1:16" x14ac:dyDescent="0.2">
      <c r="A1" s="265" t="s">
        <v>103</v>
      </c>
      <c r="B1" s="265"/>
      <c r="C1" s="265"/>
      <c r="D1" s="265"/>
      <c r="E1" s="265"/>
      <c r="F1" s="265"/>
      <c r="G1" s="265"/>
      <c r="H1" s="265"/>
      <c r="I1" s="265"/>
      <c r="J1" s="265"/>
      <c r="K1" s="265"/>
      <c r="L1" s="265"/>
      <c r="M1" s="265"/>
      <c r="N1" s="265"/>
      <c r="O1" s="265"/>
      <c r="P1" s="265"/>
    </row>
    <row r="2" spans="1:16" x14ac:dyDescent="0.2">
      <c r="A2" s="266" t="s">
        <v>104</v>
      </c>
      <c r="B2" s="266"/>
      <c r="C2" s="266"/>
      <c r="D2" s="266"/>
      <c r="E2" s="266"/>
      <c r="F2" s="266"/>
      <c r="G2" s="266"/>
      <c r="H2" s="266"/>
      <c r="I2" s="266"/>
      <c r="J2" s="266"/>
      <c r="K2" s="266"/>
      <c r="L2" s="266"/>
      <c r="M2" s="266"/>
      <c r="N2" s="266"/>
      <c r="O2" s="266"/>
      <c r="P2" s="266"/>
    </row>
    <row r="3" spans="1:16" x14ac:dyDescent="0.2">
      <c r="A3" s="266" t="s">
        <v>105</v>
      </c>
      <c r="B3" s="266"/>
      <c r="C3" s="266"/>
      <c r="D3" s="266"/>
      <c r="E3" s="266"/>
      <c r="F3" s="266"/>
      <c r="G3" s="266"/>
      <c r="H3" s="266"/>
      <c r="I3" s="266"/>
      <c r="J3" s="266"/>
      <c r="K3" s="266"/>
      <c r="L3" s="266"/>
      <c r="M3" s="266"/>
      <c r="N3" s="266"/>
      <c r="O3" s="266"/>
      <c r="P3" s="266"/>
    </row>
    <row r="4" spans="1:16" s="140" customFormat="1" ht="17.25" customHeight="1" x14ac:dyDescent="0.2">
      <c r="A4" s="267" t="str">
        <f>'BASIC '!B1</f>
        <v xml:space="preserve">Extension of 220KV system of 400/220kV BOISAR Substation (POWERGRID), with 1 Nos. New AIS bays, for termination of 220kV NALASOPARA line, under consultancy services to MSETCL </v>
      </c>
      <c r="B4" s="267"/>
      <c r="C4" s="267"/>
      <c r="D4" s="267"/>
      <c r="E4" s="267"/>
      <c r="F4" s="267"/>
      <c r="G4" s="267"/>
      <c r="H4" s="267"/>
      <c r="I4" s="267"/>
      <c r="J4" s="267"/>
      <c r="K4" s="267"/>
      <c r="L4" s="267"/>
      <c r="M4" s="267"/>
      <c r="N4" s="267"/>
      <c r="O4" s="267"/>
      <c r="P4" s="267"/>
    </row>
    <row r="5" spans="1:16" s="140" customFormat="1" x14ac:dyDescent="0.2">
      <c r="A5" s="141" t="s">
        <v>106</v>
      </c>
      <c r="B5" s="141"/>
      <c r="C5" s="141"/>
      <c r="D5" s="142"/>
      <c r="E5" s="141"/>
      <c r="F5" s="172"/>
      <c r="G5" s="172"/>
      <c r="H5" s="172"/>
      <c r="I5" s="172"/>
      <c r="J5" s="172"/>
      <c r="K5" s="172"/>
      <c r="L5" s="172"/>
      <c r="M5" s="172"/>
      <c r="N5" s="268" t="s">
        <v>63</v>
      </c>
      <c r="O5" s="268"/>
      <c r="P5" s="268"/>
    </row>
    <row r="6" spans="1:16" s="140" customFormat="1" x14ac:dyDescent="0.2">
      <c r="A6" s="263" t="s">
        <v>107</v>
      </c>
      <c r="B6" s="263"/>
      <c r="C6" s="263"/>
      <c r="D6" s="263"/>
      <c r="E6" s="263"/>
      <c r="F6" s="173">
        <f>'Names of Bidder'!C8</f>
        <v>0</v>
      </c>
      <c r="G6" s="144"/>
      <c r="H6" s="144"/>
      <c r="I6" s="143"/>
      <c r="J6" s="143"/>
      <c r="K6" s="143"/>
      <c r="L6" s="143"/>
      <c r="M6" s="143"/>
      <c r="N6" s="268" t="s">
        <v>108</v>
      </c>
      <c r="O6" s="268"/>
      <c r="P6" s="268"/>
    </row>
    <row r="7" spans="1:16" s="140" customFormat="1" x14ac:dyDescent="0.2">
      <c r="A7" s="263" t="s">
        <v>109</v>
      </c>
      <c r="B7" s="264"/>
      <c r="C7" s="264"/>
      <c r="D7" s="264"/>
      <c r="E7" s="264"/>
      <c r="F7" s="173">
        <f>'Names of Bidder'!C9</f>
        <v>0</v>
      </c>
      <c r="G7" s="143"/>
      <c r="H7" s="143"/>
      <c r="I7" s="143"/>
      <c r="J7" s="143"/>
      <c r="K7" s="143"/>
      <c r="L7" s="143"/>
      <c r="M7" s="143"/>
      <c r="N7" s="268" t="s">
        <v>110</v>
      </c>
      <c r="O7" s="268"/>
      <c r="P7" s="268"/>
    </row>
    <row r="8" spans="1:16" s="140" customFormat="1" x14ac:dyDescent="0.2">
      <c r="A8" s="263"/>
      <c r="B8" s="264"/>
      <c r="C8" s="264"/>
      <c r="D8" s="264"/>
      <c r="E8" s="264"/>
      <c r="F8" s="173">
        <f>'Names of Bidder'!C10</f>
        <v>0</v>
      </c>
      <c r="G8" s="143"/>
      <c r="H8" s="143"/>
      <c r="I8" s="143"/>
      <c r="J8" s="143"/>
      <c r="K8" s="143"/>
      <c r="L8" s="143"/>
      <c r="M8" s="143"/>
      <c r="N8" s="141" t="s">
        <v>111</v>
      </c>
      <c r="O8" s="142"/>
      <c r="P8" s="142"/>
    </row>
    <row r="9" spans="1:16" s="140" customFormat="1" x14ac:dyDescent="0.2">
      <c r="A9" s="263"/>
      <c r="B9" s="264"/>
      <c r="C9" s="264"/>
      <c r="D9" s="264"/>
      <c r="E9" s="264"/>
      <c r="F9" s="173">
        <f>'Names of Bidder'!C11</f>
        <v>0</v>
      </c>
      <c r="G9" s="143"/>
      <c r="H9" s="143"/>
      <c r="I9" s="143"/>
      <c r="J9" s="143"/>
      <c r="K9" s="143"/>
      <c r="L9" s="143"/>
      <c r="M9" s="143"/>
      <c r="N9" s="141" t="s">
        <v>112</v>
      </c>
      <c r="O9" s="142"/>
      <c r="P9" s="142"/>
    </row>
    <row r="10" spans="1:16" s="140" customFormat="1" x14ac:dyDescent="0.2">
      <c r="A10" s="263"/>
      <c r="B10" s="264"/>
      <c r="C10" s="264"/>
      <c r="D10" s="264"/>
      <c r="E10" s="264"/>
      <c r="F10" s="173"/>
      <c r="G10" s="143"/>
      <c r="H10" s="143"/>
      <c r="I10" s="143"/>
      <c r="J10" s="143"/>
      <c r="K10" s="143"/>
      <c r="L10" s="143"/>
      <c r="M10" s="143"/>
      <c r="N10" s="141" t="s">
        <v>113</v>
      </c>
      <c r="O10" s="142"/>
      <c r="P10" s="142"/>
    </row>
    <row r="11" spans="1:16" s="140" customFormat="1" x14ac:dyDescent="0.2">
      <c r="A11" s="270" t="s">
        <v>114</v>
      </c>
      <c r="B11" s="270"/>
      <c r="C11" s="270"/>
      <c r="D11" s="270"/>
      <c r="E11" s="270"/>
      <c r="F11" s="270"/>
      <c r="G11" s="270"/>
      <c r="H11" s="270"/>
      <c r="I11" s="270"/>
      <c r="J11" s="270"/>
      <c r="K11" s="270"/>
      <c r="L11" s="270"/>
      <c r="M11" s="270"/>
      <c r="N11" s="270"/>
      <c r="O11" s="270"/>
      <c r="P11" s="270"/>
    </row>
    <row r="12" spans="1:16" s="140" customFormat="1" ht="31.5" hidden="1" customHeight="1" x14ac:dyDescent="0.2">
      <c r="A12" s="271" t="s">
        <v>115</v>
      </c>
      <c r="B12" s="272"/>
      <c r="C12" s="272"/>
      <c r="D12" s="272"/>
      <c r="E12" s="272"/>
      <c r="F12" s="272"/>
      <c r="G12" s="272"/>
      <c r="H12" s="272"/>
      <c r="I12" s="272"/>
      <c r="J12" s="272"/>
      <c r="K12" s="272"/>
      <c r="L12" s="272"/>
      <c r="M12" s="272"/>
      <c r="N12" s="272"/>
      <c r="O12" s="272"/>
      <c r="P12" s="272"/>
    </row>
    <row r="13" spans="1:16" s="147" customFormat="1" ht="21.75" customHeight="1" x14ac:dyDescent="0.2">
      <c r="A13" s="273" t="s">
        <v>116</v>
      </c>
      <c r="B13" s="273" t="s">
        <v>117</v>
      </c>
      <c r="C13" s="270" t="s">
        <v>117</v>
      </c>
      <c r="D13" s="146" t="s">
        <v>118</v>
      </c>
      <c r="E13" s="275" t="s">
        <v>119</v>
      </c>
      <c r="F13" s="275" t="s">
        <v>120</v>
      </c>
      <c r="G13" s="275" t="s">
        <v>121</v>
      </c>
      <c r="H13" s="279" t="s">
        <v>122</v>
      </c>
      <c r="I13" s="277"/>
      <c r="J13" s="273" t="s">
        <v>123</v>
      </c>
      <c r="K13" s="273" t="s">
        <v>124</v>
      </c>
      <c r="L13" s="273" t="s">
        <v>125</v>
      </c>
      <c r="M13" s="273" t="s">
        <v>126</v>
      </c>
      <c r="N13" s="273" t="s">
        <v>127</v>
      </c>
      <c r="O13" s="273" t="s">
        <v>128</v>
      </c>
      <c r="P13" s="273" t="s">
        <v>129</v>
      </c>
    </row>
    <row r="14" spans="1:16" s="148" customFormat="1" ht="73.5" customHeight="1" x14ac:dyDescent="0.2">
      <c r="A14" s="274"/>
      <c r="B14" s="274"/>
      <c r="C14" s="270"/>
      <c r="D14" s="146" t="s">
        <v>130</v>
      </c>
      <c r="E14" s="276"/>
      <c r="F14" s="276"/>
      <c r="G14" s="276"/>
      <c r="H14" s="280"/>
      <c r="I14" s="278"/>
      <c r="J14" s="274"/>
      <c r="K14" s="274"/>
      <c r="L14" s="274"/>
      <c r="M14" s="274"/>
      <c r="N14" s="274"/>
      <c r="O14" s="274"/>
      <c r="P14" s="274"/>
    </row>
    <row r="15" spans="1:16" s="209" customFormat="1" x14ac:dyDescent="0.2">
      <c r="A15" s="205">
        <v>1</v>
      </c>
      <c r="B15" s="205">
        <v>2</v>
      </c>
      <c r="C15" s="205"/>
      <c r="D15" s="205">
        <v>3</v>
      </c>
      <c r="E15" s="205">
        <v>4</v>
      </c>
      <c r="F15" s="206">
        <v>5</v>
      </c>
      <c r="G15" s="206">
        <v>6</v>
      </c>
      <c r="H15" s="213"/>
      <c r="I15" s="207"/>
      <c r="J15" s="208">
        <v>8</v>
      </c>
      <c r="K15" s="208">
        <v>9</v>
      </c>
      <c r="L15" s="208">
        <v>10</v>
      </c>
      <c r="M15" s="208">
        <v>11</v>
      </c>
      <c r="N15" s="208">
        <v>12</v>
      </c>
      <c r="O15" s="208">
        <v>13</v>
      </c>
      <c r="P15" s="208">
        <v>14</v>
      </c>
    </row>
    <row r="16" spans="1:16" x14ac:dyDescent="0.2">
      <c r="A16" s="150"/>
      <c r="B16" s="150"/>
      <c r="C16" s="150"/>
      <c r="D16" s="150"/>
      <c r="E16" s="150"/>
      <c r="F16" s="151"/>
      <c r="G16" s="151"/>
      <c r="H16" s="151"/>
      <c r="I16" s="152" t="s">
        <v>131</v>
      </c>
      <c r="J16" s="152"/>
      <c r="K16" s="152"/>
      <c r="L16" s="152"/>
      <c r="M16" s="145"/>
      <c r="N16" s="145"/>
      <c r="O16" s="145"/>
      <c r="P16" s="145"/>
    </row>
    <row r="17" spans="1:255" ht="13.5" x14ac:dyDescent="0.2">
      <c r="A17" s="281" t="s">
        <v>153</v>
      </c>
      <c r="B17" s="153"/>
      <c r="C17" s="159"/>
      <c r="D17" s="212"/>
      <c r="E17" s="153"/>
      <c r="F17" s="153"/>
      <c r="G17" s="153"/>
      <c r="H17" s="211">
        <v>1</v>
      </c>
      <c r="I17" s="216" t="s">
        <v>177</v>
      </c>
      <c r="J17" s="211"/>
      <c r="K17" s="154"/>
      <c r="L17" s="153"/>
      <c r="M17" s="177"/>
      <c r="N17" s="177"/>
      <c r="O17" s="178"/>
      <c r="P17" s="155"/>
      <c r="Q17" s="156"/>
      <c r="R17" s="157"/>
      <c r="S17" s="158"/>
      <c r="T17" s="158"/>
      <c r="U17" s="158"/>
      <c r="V17" s="158"/>
      <c r="W17" s="158"/>
      <c r="X17" s="158"/>
      <c r="Y17" s="158"/>
      <c r="Z17" s="158"/>
      <c r="AA17" s="158"/>
      <c r="AB17" s="158"/>
      <c r="AC17" s="158"/>
      <c r="AD17" s="158"/>
      <c r="AE17" s="158"/>
      <c r="AF17" s="158"/>
      <c r="AG17" s="158"/>
      <c r="AH17" s="158"/>
      <c r="AI17" s="158"/>
      <c r="AJ17" s="158"/>
      <c r="AK17" s="158"/>
      <c r="AL17" s="158"/>
      <c r="AM17" s="158"/>
      <c r="AN17" s="158"/>
      <c r="AO17" s="158"/>
      <c r="AP17" s="158"/>
      <c r="AQ17" s="158"/>
      <c r="AR17" s="158"/>
      <c r="AS17" s="158"/>
      <c r="AT17" s="158"/>
      <c r="AU17" s="158"/>
      <c r="AV17" s="158"/>
      <c r="AW17" s="158"/>
      <c r="AX17" s="158"/>
      <c r="AY17" s="158"/>
      <c r="AZ17" s="158"/>
      <c r="BA17" s="158"/>
      <c r="BB17" s="158"/>
      <c r="BC17" s="158"/>
      <c r="BD17" s="158"/>
      <c r="BE17" s="158"/>
      <c r="BF17" s="158"/>
      <c r="BG17" s="158"/>
      <c r="BH17" s="158"/>
      <c r="BI17" s="158"/>
      <c r="BJ17" s="158"/>
      <c r="BK17" s="158"/>
      <c r="BL17" s="158"/>
      <c r="BM17" s="158"/>
      <c r="BN17" s="158"/>
      <c r="BO17" s="158"/>
      <c r="BP17" s="158"/>
      <c r="BQ17" s="158"/>
      <c r="BR17" s="158"/>
      <c r="BS17" s="158"/>
      <c r="BT17" s="158"/>
      <c r="BU17" s="158"/>
      <c r="BV17" s="158"/>
      <c r="BW17" s="158"/>
      <c r="BX17" s="158"/>
      <c r="BY17" s="158"/>
      <c r="BZ17" s="158"/>
      <c r="CA17" s="158"/>
      <c r="CB17" s="158"/>
      <c r="CC17" s="158"/>
      <c r="CD17" s="158"/>
      <c r="CE17" s="158"/>
      <c r="CF17" s="158"/>
      <c r="CG17" s="158"/>
      <c r="CH17" s="158"/>
      <c r="CI17" s="158"/>
      <c r="CJ17" s="158"/>
      <c r="CK17" s="158"/>
      <c r="CL17" s="158"/>
      <c r="CM17" s="158"/>
      <c r="CN17" s="158"/>
      <c r="CO17" s="158"/>
      <c r="CP17" s="158"/>
      <c r="CQ17" s="158"/>
      <c r="CR17" s="158"/>
      <c r="CS17" s="158"/>
      <c r="CT17" s="158"/>
      <c r="CU17" s="158"/>
      <c r="CV17" s="158"/>
      <c r="CW17" s="158"/>
      <c r="CX17" s="158"/>
      <c r="CY17" s="158"/>
      <c r="CZ17" s="158"/>
      <c r="DA17" s="158"/>
      <c r="DB17" s="158"/>
      <c r="DC17" s="158"/>
      <c r="DD17" s="158"/>
      <c r="DE17" s="158"/>
      <c r="DF17" s="158"/>
      <c r="DG17" s="158"/>
      <c r="DH17" s="158"/>
      <c r="DI17" s="158"/>
      <c r="DJ17" s="158"/>
      <c r="DK17" s="158"/>
      <c r="DL17" s="158"/>
      <c r="DM17" s="158"/>
      <c r="DN17" s="158"/>
      <c r="DO17" s="158"/>
      <c r="DP17" s="158"/>
      <c r="DQ17" s="158"/>
      <c r="DR17" s="158"/>
      <c r="DS17" s="158"/>
      <c r="DT17" s="158"/>
      <c r="DU17" s="158"/>
      <c r="DV17" s="158"/>
      <c r="DW17" s="158"/>
      <c r="DX17" s="158"/>
      <c r="DY17" s="158"/>
      <c r="DZ17" s="158"/>
      <c r="EA17" s="158"/>
      <c r="EB17" s="158"/>
      <c r="EC17" s="158"/>
      <c r="ED17" s="158"/>
      <c r="EE17" s="158"/>
      <c r="EF17" s="158"/>
      <c r="EG17" s="158"/>
      <c r="EH17" s="158"/>
      <c r="EI17" s="158"/>
      <c r="EJ17" s="158"/>
      <c r="EK17" s="158"/>
      <c r="EL17" s="158"/>
      <c r="EM17" s="158"/>
      <c r="EN17" s="158"/>
      <c r="EO17" s="158"/>
      <c r="EP17" s="158"/>
      <c r="EQ17" s="158"/>
      <c r="ER17" s="158"/>
      <c r="ES17" s="158"/>
      <c r="ET17" s="158"/>
      <c r="EU17" s="158"/>
      <c r="EV17" s="158"/>
      <c r="EW17" s="158"/>
      <c r="EX17" s="158"/>
      <c r="EY17" s="158"/>
      <c r="EZ17" s="158"/>
      <c r="FA17" s="158"/>
      <c r="FB17" s="158"/>
      <c r="FC17" s="158"/>
      <c r="FD17" s="158"/>
      <c r="FE17" s="158"/>
      <c r="FF17" s="158"/>
      <c r="FG17" s="158"/>
      <c r="FH17" s="158"/>
      <c r="FI17" s="158"/>
      <c r="FJ17" s="158"/>
      <c r="FK17" s="158"/>
      <c r="FL17" s="158"/>
      <c r="FM17" s="158"/>
      <c r="FN17" s="158"/>
      <c r="FO17" s="158"/>
      <c r="FP17" s="158"/>
      <c r="FQ17" s="158"/>
      <c r="FR17" s="158"/>
      <c r="FS17" s="158"/>
      <c r="FT17" s="158"/>
      <c r="FU17" s="158"/>
      <c r="FV17" s="158"/>
      <c r="FW17" s="158"/>
      <c r="FX17" s="158"/>
      <c r="FY17" s="158"/>
      <c r="FZ17" s="158"/>
      <c r="GA17" s="158"/>
      <c r="GB17" s="158"/>
      <c r="GC17" s="158"/>
      <c r="GD17" s="158"/>
      <c r="GE17" s="158"/>
      <c r="GF17" s="158"/>
      <c r="GG17" s="158"/>
      <c r="GH17" s="158"/>
      <c r="GI17" s="158"/>
      <c r="GJ17" s="158"/>
      <c r="GK17" s="158"/>
      <c r="GL17" s="158"/>
      <c r="GM17" s="158"/>
      <c r="GN17" s="158"/>
      <c r="GO17" s="158"/>
      <c r="GP17" s="158"/>
      <c r="GQ17" s="158"/>
      <c r="GR17" s="158"/>
      <c r="GS17" s="158"/>
      <c r="GT17" s="158"/>
      <c r="GU17" s="158"/>
      <c r="GV17" s="158"/>
      <c r="GW17" s="158"/>
      <c r="GX17" s="158"/>
      <c r="GY17" s="158"/>
      <c r="GZ17" s="158"/>
      <c r="HA17" s="158"/>
      <c r="HB17" s="158"/>
      <c r="HC17" s="158"/>
      <c r="HD17" s="158"/>
      <c r="HE17" s="158"/>
      <c r="HF17" s="158"/>
      <c r="HG17" s="158"/>
      <c r="HH17" s="158"/>
      <c r="HI17" s="158"/>
      <c r="HJ17" s="158"/>
      <c r="HK17" s="158"/>
      <c r="HL17" s="158"/>
      <c r="HM17" s="158"/>
      <c r="HN17" s="158"/>
      <c r="HO17" s="158"/>
      <c r="HP17" s="158"/>
      <c r="HQ17" s="158"/>
      <c r="HR17" s="158"/>
      <c r="HS17" s="158"/>
      <c r="HT17" s="158"/>
      <c r="HU17" s="158"/>
      <c r="HV17" s="158"/>
      <c r="HW17" s="158"/>
      <c r="HX17" s="158"/>
      <c r="HY17" s="158"/>
      <c r="HZ17" s="158"/>
      <c r="IA17" s="158"/>
      <c r="IB17" s="158"/>
      <c r="IC17" s="158"/>
      <c r="ID17" s="158"/>
      <c r="IE17" s="158"/>
      <c r="IF17" s="158"/>
      <c r="IG17" s="158"/>
      <c r="IH17" s="158"/>
      <c r="II17" s="158"/>
      <c r="IJ17" s="158"/>
      <c r="IK17" s="158"/>
      <c r="IL17" s="158"/>
      <c r="IM17" s="158"/>
      <c r="IN17" s="158"/>
      <c r="IO17" s="158"/>
      <c r="IP17" s="158"/>
      <c r="IQ17" s="158"/>
      <c r="IR17" s="158"/>
      <c r="IS17" s="158"/>
      <c r="IT17" s="158"/>
      <c r="IU17" s="158"/>
    </row>
    <row r="18" spans="1:255" ht="25.5" customHeight="1" x14ac:dyDescent="0.2">
      <c r="A18" s="281"/>
      <c r="B18" s="153"/>
      <c r="C18" s="159"/>
      <c r="D18" s="212"/>
      <c r="E18" s="153"/>
      <c r="F18" s="153"/>
      <c r="G18" s="153"/>
      <c r="H18" s="211">
        <v>1.1000000000000001</v>
      </c>
      <c r="I18" s="216" t="s">
        <v>178</v>
      </c>
      <c r="J18" s="211"/>
      <c r="K18" s="154"/>
      <c r="L18" s="153"/>
      <c r="M18" s="177"/>
      <c r="N18" s="177"/>
      <c r="O18" s="178"/>
      <c r="P18" s="155"/>
      <c r="Q18" s="156"/>
      <c r="R18" s="157"/>
      <c r="S18" s="158"/>
      <c r="T18" s="158"/>
      <c r="U18" s="158"/>
      <c r="V18" s="158"/>
      <c r="W18" s="158"/>
      <c r="X18" s="158"/>
      <c r="Y18" s="158"/>
      <c r="Z18" s="158"/>
      <c r="AA18" s="158"/>
      <c r="AB18" s="158"/>
      <c r="AC18" s="158"/>
      <c r="AD18" s="158"/>
      <c r="AE18" s="158"/>
      <c r="AF18" s="158"/>
      <c r="AG18" s="158"/>
      <c r="AH18" s="158"/>
      <c r="AI18" s="158"/>
      <c r="AJ18" s="158"/>
      <c r="AK18" s="158"/>
      <c r="AL18" s="158"/>
      <c r="AM18" s="158"/>
      <c r="AN18" s="158"/>
      <c r="AO18" s="158"/>
      <c r="AP18" s="158"/>
      <c r="AQ18" s="158"/>
      <c r="AR18" s="158"/>
      <c r="AS18" s="158"/>
      <c r="AT18" s="158"/>
      <c r="AU18" s="158"/>
      <c r="AV18" s="158"/>
      <c r="AW18" s="158"/>
      <c r="AX18" s="158"/>
      <c r="AY18" s="158"/>
      <c r="AZ18" s="158"/>
      <c r="BA18" s="158"/>
      <c r="BB18" s="158"/>
      <c r="BC18" s="158"/>
      <c r="BD18" s="158"/>
      <c r="BE18" s="158"/>
      <c r="BF18" s="158"/>
      <c r="BG18" s="158"/>
      <c r="BH18" s="158"/>
      <c r="BI18" s="158"/>
      <c r="BJ18" s="158"/>
      <c r="BK18" s="158"/>
      <c r="BL18" s="158"/>
      <c r="BM18" s="158"/>
      <c r="BN18" s="158"/>
      <c r="BO18" s="158"/>
      <c r="BP18" s="158"/>
      <c r="BQ18" s="158"/>
      <c r="BR18" s="158"/>
      <c r="BS18" s="158"/>
      <c r="BT18" s="158"/>
      <c r="BU18" s="158"/>
      <c r="BV18" s="158"/>
      <c r="BW18" s="158"/>
      <c r="BX18" s="158"/>
      <c r="BY18" s="158"/>
      <c r="BZ18" s="158"/>
      <c r="CA18" s="158"/>
      <c r="CB18" s="158"/>
      <c r="CC18" s="158"/>
      <c r="CD18" s="158"/>
      <c r="CE18" s="158"/>
      <c r="CF18" s="158"/>
      <c r="CG18" s="158"/>
      <c r="CH18" s="158"/>
      <c r="CI18" s="158"/>
      <c r="CJ18" s="158"/>
      <c r="CK18" s="158"/>
      <c r="CL18" s="158"/>
      <c r="CM18" s="158"/>
      <c r="CN18" s="158"/>
      <c r="CO18" s="158"/>
      <c r="CP18" s="158"/>
      <c r="CQ18" s="158"/>
      <c r="CR18" s="158"/>
      <c r="CS18" s="158"/>
      <c r="CT18" s="158"/>
      <c r="CU18" s="158"/>
      <c r="CV18" s="158"/>
      <c r="CW18" s="158"/>
      <c r="CX18" s="158"/>
      <c r="CY18" s="158"/>
      <c r="CZ18" s="158"/>
      <c r="DA18" s="158"/>
      <c r="DB18" s="158"/>
      <c r="DC18" s="158"/>
      <c r="DD18" s="158"/>
      <c r="DE18" s="158"/>
      <c r="DF18" s="158"/>
      <c r="DG18" s="158"/>
      <c r="DH18" s="158"/>
      <c r="DI18" s="158"/>
      <c r="DJ18" s="158"/>
      <c r="DK18" s="158"/>
      <c r="DL18" s="158"/>
      <c r="DM18" s="158"/>
      <c r="DN18" s="158"/>
      <c r="DO18" s="158"/>
      <c r="DP18" s="158"/>
      <c r="DQ18" s="158"/>
      <c r="DR18" s="158"/>
      <c r="DS18" s="158"/>
      <c r="DT18" s="158"/>
      <c r="DU18" s="158"/>
      <c r="DV18" s="158"/>
      <c r="DW18" s="158"/>
      <c r="DX18" s="158"/>
      <c r="DY18" s="158"/>
      <c r="DZ18" s="158"/>
      <c r="EA18" s="158"/>
      <c r="EB18" s="158"/>
      <c r="EC18" s="158"/>
      <c r="ED18" s="158"/>
      <c r="EE18" s="158"/>
      <c r="EF18" s="158"/>
      <c r="EG18" s="158"/>
      <c r="EH18" s="158"/>
      <c r="EI18" s="158"/>
      <c r="EJ18" s="158"/>
      <c r="EK18" s="158"/>
      <c r="EL18" s="158"/>
      <c r="EM18" s="158"/>
      <c r="EN18" s="158"/>
      <c r="EO18" s="158"/>
      <c r="EP18" s="158"/>
      <c r="EQ18" s="158"/>
      <c r="ER18" s="158"/>
      <c r="ES18" s="158"/>
      <c r="ET18" s="158"/>
      <c r="EU18" s="158"/>
      <c r="EV18" s="158"/>
      <c r="EW18" s="158"/>
      <c r="EX18" s="158"/>
      <c r="EY18" s="158"/>
      <c r="EZ18" s="158"/>
      <c r="FA18" s="158"/>
      <c r="FB18" s="158"/>
      <c r="FC18" s="158"/>
      <c r="FD18" s="158"/>
      <c r="FE18" s="158"/>
      <c r="FF18" s="158"/>
      <c r="FG18" s="158"/>
      <c r="FH18" s="158"/>
      <c r="FI18" s="158"/>
      <c r="FJ18" s="158"/>
      <c r="FK18" s="158"/>
      <c r="FL18" s="158"/>
      <c r="FM18" s="158"/>
      <c r="FN18" s="158"/>
      <c r="FO18" s="158"/>
      <c r="FP18" s="158"/>
      <c r="FQ18" s="158"/>
      <c r="FR18" s="158"/>
      <c r="FS18" s="158"/>
      <c r="FT18" s="158"/>
      <c r="FU18" s="158"/>
      <c r="FV18" s="158"/>
      <c r="FW18" s="158"/>
      <c r="FX18" s="158"/>
      <c r="FY18" s="158"/>
      <c r="FZ18" s="158"/>
      <c r="GA18" s="158"/>
      <c r="GB18" s="158"/>
      <c r="GC18" s="158"/>
      <c r="GD18" s="158"/>
      <c r="GE18" s="158"/>
      <c r="GF18" s="158"/>
      <c r="GG18" s="158"/>
      <c r="GH18" s="158"/>
      <c r="GI18" s="158"/>
      <c r="GJ18" s="158"/>
      <c r="GK18" s="158"/>
      <c r="GL18" s="158"/>
      <c r="GM18" s="158"/>
      <c r="GN18" s="158"/>
      <c r="GO18" s="158"/>
      <c r="GP18" s="158"/>
      <c r="GQ18" s="158"/>
      <c r="GR18" s="158"/>
      <c r="GS18" s="158"/>
      <c r="GT18" s="158"/>
      <c r="GU18" s="158"/>
      <c r="GV18" s="158"/>
      <c r="GW18" s="158"/>
      <c r="GX18" s="158"/>
      <c r="GY18" s="158"/>
      <c r="GZ18" s="158"/>
      <c r="HA18" s="158"/>
      <c r="HB18" s="158"/>
      <c r="HC18" s="158"/>
      <c r="HD18" s="158"/>
      <c r="HE18" s="158"/>
      <c r="HF18" s="158"/>
      <c r="HG18" s="158"/>
      <c r="HH18" s="158"/>
      <c r="HI18" s="158"/>
      <c r="HJ18" s="158"/>
      <c r="HK18" s="158"/>
      <c r="HL18" s="158"/>
      <c r="HM18" s="158"/>
      <c r="HN18" s="158"/>
      <c r="HO18" s="158"/>
      <c r="HP18" s="158"/>
      <c r="HQ18" s="158"/>
      <c r="HR18" s="158"/>
      <c r="HS18" s="158"/>
      <c r="HT18" s="158"/>
      <c r="HU18" s="158"/>
      <c r="HV18" s="158"/>
      <c r="HW18" s="158"/>
      <c r="HX18" s="158"/>
      <c r="HY18" s="158"/>
      <c r="HZ18" s="158"/>
      <c r="IA18" s="158"/>
      <c r="IB18" s="158"/>
      <c r="IC18" s="158"/>
      <c r="ID18" s="158"/>
      <c r="IE18" s="158"/>
      <c r="IF18" s="158"/>
      <c r="IG18" s="158"/>
      <c r="IH18" s="158"/>
      <c r="II18" s="158"/>
      <c r="IJ18" s="158"/>
      <c r="IK18" s="158"/>
      <c r="IL18" s="158"/>
      <c r="IM18" s="158"/>
      <c r="IN18" s="158"/>
      <c r="IO18" s="158"/>
      <c r="IP18" s="158"/>
      <c r="IQ18" s="158"/>
      <c r="IR18" s="158"/>
      <c r="IS18" s="158"/>
      <c r="IT18" s="158"/>
      <c r="IU18" s="158"/>
    </row>
    <row r="19" spans="1:255" ht="29.25" customHeight="1" x14ac:dyDescent="0.2">
      <c r="A19" s="281"/>
      <c r="B19" s="153"/>
      <c r="C19" s="159"/>
      <c r="D19" s="212" t="s">
        <v>132</v>
      </c>
      <c r="E19" s="174"/>
      <c r="F19" s="175">
        <v>0.18</v>
      </c>
      <c r="G19" s="176"/>
      <c r="H19" s="211" t="s">
        <v>179</v>
      </c>
      <c r="I19" s="216" t="s">
        <v>180</v>
      </c>
      <c r="J19" s="211" t="s">
        <v>134</v>
      </c>
      <c r="K19" s="154">
        <v>480.72556999999995</v>
      </c>
      <c r="L19" s="153">
        <v>217.55</v>
      </c>
      <c r="M19" s="177">
        <v>0.18</v>
      </c>
      <c r="N19" s="219">
        <f>L19/(1+M19)</f>
        <v>184.36440677966104</v>
      </c>
      <c r="O19" s="178">
        <f>ROUND(K19,2)*ROUND(N19,2)</f>
        <v>88627.382800000007</v>
      </c>
      <c r="P19" s="155">
        <f>IF(ISBLANK(G19),F19*O19,G19*O19)</f>
        <v>15952.928904</v>
      </c>
      <c r="Q19" s="156"/>
      <c r="R19" s="157"/>
      <c r="S19" s="158"/>
      <c r="T19" s="158"/>
      <c r="U19" s="158"/>
      <c r="V19" s="158"/>
      <c r="W19" s="158"/>
      <c r="X19" s="158"/>
      <c r="Y19" s="158"/>
      <c r="Z19" s="158"/>
      <c r="AA19" s="158"/>
      <c r="AB19" s="158"/>
      <c r="AC19" s="158"/>
      <c r="AD19" s="158"/>
      <c r="AE19" s="158"/>
      <c r="AF19" s="158"/>
      <c r="AG19" s="158"/>
      <c r="AH19" s="158"/>
      <c r="AI19" s="158"/>
      <c r="AJ19" s="158"/>
      <c r="AK19" s="158"/>
      <c r="AL19" s="158"/>
      <c r="AM19" s="158"/>
      <c r="AN19" s="158"/>
      <c r="AO19" s="158"/>
      <c r="AP19" s="158"/>
      <c r="AQ19" s="158"/>
      <c r="AR19" s="158"/>
      <c r="AS19" s="158"/>
      <c r="AT19" s="158"/>
      <c r="AU19" s="158"/>
      <c r="AV19" s="158"/>
      <c r="AW19" s="158"/>
      <c r="AX19" s="158"/>
      <c r="AY19" s="158"/>
      <c r="AZ19" s="158"/>
      <c r="BA19" s="158"/>
      <c r="BB19" s="158"/>
      <c r="BC19" s="158"/>
      <c r="BD19" s="158"/>
      <c r="BE19" s="158"/>
      <c r="BF19" s="158"/>
      <c r="BG19" s="158"/>
      <c r="BH19" s="158"/>
      <c r="BI19" s="158"/>
      <c r="BJ19" s="158"/>
      <c r="BK19" s="158"/>
      <c r="BL19" s="158"/>
      <c r="BM19" s="158"/>
      <c r="BN19" s="158"/>
      <c r="BO19" s="158"/>
      <c r="BP19" s="158"/>
      <c r="BQ19" s="158"/>
      <c r="BR19" s="158"/>
      <c r="BS19" s="158"/>
      <c r="BT19" s="158"/>
      <c r="BU19" s="158"/>
      <c r="BV19" s="158"/>
      <c r="BW19" s="158"/>
      <c r="BX19" s="158"/>
      <c r="BY19" s="158"/>
      <c r="BZ19" s="158"/>
      <c r="CA19" s="158"/>
      <c r="CB19" s="158"/>
      <c r="CC19" s="158"/>
      <c r="CD19" s="158"/>
      <c r="CE19" s="158"/>
      <c r="CF19" s="158"/>
      <c r="CG19" s="158"/>
      <c r="CH19" s="158"/>
      <c r="CI19" s="158"/>
      <c r="CJ19" s="158"/>
      <c r="CK19" s="158"/>
      <c r="CL19" s="158"/>
      <c r="CM19" s="158"/>
      <c r="CN19" s="158"/>
      <c r="CO19" s="158"/>
      <c r="CP19" s="158"/>
      <c r="CQ19" s="158"/>
      <c r="CR19" s="158"/>
      <c r="CS19" s="158"/>
      <c r="CT19" s="158"/>
      <c r="CU19" s="158"/>
      <c r="CV19" s="158"/>
      <c r="CW19" s="158"/>
      <c r="CX19" s="158"/>
      <c r="CY19" s="158"/>
      <c r="CZ19" s="158"/>
      <c r="DA19" s="158"/>
      <c r="DB19" s="158"/>
      <c r="DC19" s="158"/>
      <c r="DD19" s="158"/>
      <c r="DE19" s="158"/>
      <c r="DF19" s="158"/>
      <c r="DG19" s="158"/>
      <c r="DH19" s="158"/>
      <c r="DI19" s="158"/>
      <c r="DJ19" s="158"/>
      <c r="DK19" s="158"/>
      <c r="DL19" s="158"/>
      <c r="DM19" s="158"/>
      <c r="DN19" s="158"/>
      <c r="DO19" s="158"/>
      <c r="DP19" s="158"/>
      <c r="DQ19" s="158"/>
      <c r="DR19" s="158"/>
      <c r="DS19" s="158"/>
      <c r="DT19" s="158"/>
      <c r="DU19" s="158"/>
      <c r="DV19" s="158"/>
      <c r="DW19" s="158"/>
      <c r="DX19" s="158"/>
      <c r="DY19" s="158"/>
      <c r="DZ19" s="158"/>
      <c r="EA19" s="158"/>
      <c r="EB19" s="158"/>
      <c r="EC19" s="158"/>
      <c r="ED19" s="158"/>
      <c r="EE19" s="158"/>
      <c r="EF19" s="158"/>
      <c r="EG19" s="158"/>
      <c r="EH19" s="158"/>
      <c r="EI19" s="158"/>
      <c r="EJ19" s="158"/>
      <c r="EK19" s="158"/>
      <c r="EL19" s="158"/>
      <c r="EM19" s="158"/>
      <c r="EN19" s="158"/>
      <c r="EO19" s="158"/>
      <c r="EP19" s="158"/>
      <c r="EQ19" s="158"/>
      <c r="ER19" s="158"/>
      <c r="ES19" s="158"/>
      <c r="ET19" s="158"/>
      <c r="EU19" s="158"/>
      <c r="EV19" s="158"/>
      <c r="EW19" s="158"/>
      <c r="EX19" s="158"/>
      <c r="EY19" s="158"/>
      <c r="EZ19" s="158"/>
      <c r="FA19" s="158"/>
      <c r="FB19" s="158"/>
      <c r="FC19" s="158"/>
      <c r="FD19" s="158"/>
      <c r="FE19" s="158"/>
      <c r="FF19" s="158"/>
      <c r="FG19" s="158"/>
      <c r="FH19" s="158"/>
      <c r="FI19" s="158"/>
      <c r="FJ19" s="158"/>
      <c r="FK19" s="158"/>
      <c r="FL19" s="158"/>
      <c r="FM19" s="158"/>
      <c r="FN19" s="158"/>
      <c r="FO19" s="158"/>
      <c r="FP19" s="158"/>
      <c r="FQ19" s="158"/>
      <c r="FR19" s="158"/>
      <c r="FS19" s="158"/>
      <c r="FT19" s="158"/>
      <c r="FU19" s="158"/>
      <c r="FV19" s="158"/>
      <c r="FW19" s="158"/>
      <c r="FX19" s="158"/>
      <c r="FY19" s="158"/>
      <c r="FZ19" s="158"/>
      <c r="GA19" s="158"/>
      <c r="GB19" s="158"/>
      <c r="GC19" s="158"/>
      <c r="GD19" s="158"/>
      <c r="GE19" s="158"/>
      <c r="GF19" s="158"/>
      <c r="GG19" s="158"/>
      <c r="GH19" s="158"/>
      <c r="GI19" s="158"/>
      <c r="GJ19" s="158"/>
      <c r="GK19" s="158"/>
      <c r="GL19" s="158"/>
      <c r="GM19" s="158"/>
      <c r="GN19" s="158"/>
      <c r="GO19" s="158"/>
      <c r="GP19" s="158"/>
      <c r="GQ19" s="158"/>
      <c r="GR19" s="158"/>
      <c r="GS19" s="158"/>
      <c r="GT19" s="158"/>
      <c r="GU19" s="158"/>
      <c r="GV19" s="158"/>
      <c r="GW19" s="158"/>
      <c r="GX19" s="158"/>
      <c r="GY19" s="158"/>
      <c r="GZ19" s="158"/>
      <c r="HA19" s="158"/>
      <c r="HB19" s="158"/>
      <c r="HC19" s="158"/>
      <c r="HD19" s="158"/>
      <c r="HE19" s="158"/>
      <c r="HF19" s="158"/>
      <c r="HG19" s="158"/>
      <c r="HH19" s="158"/>
      <c r="HI19" s="158"/>
      <c r="HJ19" s="158"/>
      <c r="HK19" s="158"/>
      <c r="HL19" s="158"/>
      <c r="HM19" s="158"/>
      <c r="HN19" s="158"/>
      <c r="HO19" s="158"/>
      <c r="HP19" s="158"/>
      <c r="HQ19" s="158"/>
      <c r="HR19" s="158"/>
      <c r="HS19" s="158"/>
      <c r="HT19" s="158"/>
      <c r="HU19" s="158"/>
      <c r="HV19" s="158"/>
      <c r="HW19" s="158"/>
      <c r="HX19" s="158"/>
      <c r="HY19" s="158"/>
      <c r="HZ19" s="158"/>
      <c r="IA19" s="158"/>
      <c r="IB19" s="158"/>
      <c r="IC19" s="158"/>
      <c r="ID19" s="158"/>
      <c r="IE19" s="158"/>
      <c r="IF19" s="158"/>
      <c r="IG19" s="158"/>
      <c r="IH19" s="158"/>
      <c r="II19" s="158"/>
      <c r="IJ19" s="158"/>
      <c r="IK19" s="158"/>
      <c r="IL19" s="158"/>
      <c r="IM19" s="158"/>
      <c r="IN19" s="158"/>
      <c r="IO19" s="158"/>
      <c r="IP19" s="158"/>
      <c r="IQ19" s="158"/>
      <c r="IR19" s="158"/>
      <c r="IS19" s="158"/>
      <c r="IT19" s="158"/>
      <c r="IU19" s="158"/>
    </row>
    <row r="20" spans="1:255" ht="74.25" customHeight="1" x14ac:dyDescent="0.2">
      <c r="A20" s="281" t="s">
        <v>154</v>
      </c>
      <c r="B20" s="153"/>
      <c r="C20" s="159"/>
      <c r="D20" s="212"/>
      <c r="E20" s="153"/>
      <c r="F20" s="153"/>
      <c r="G20" s="153"/>
      <c r="H20" s="217" t="s">
        <v>181</v>
      </c>
      <c r="I20" s="216" t="s">
        <v>182</v>
      </c>
      <c r="J20" s="218"/>
      <c r="K20" s="154"/>
      <c r="L20" s="153"/>
      <c r="M20" s="177"/>
      <c r="N20" s="219"/>
      <c r="O20" s="178"/>
      <c r="P20" s="155"/>
      <c r="Q20" s="156"/>
      <c r="R20" s="157"/>
      <c r="S20" s="158"/>
      <c r="T20" s="158"/>
      <c r="U20" s="158"/>
      <c r="V20" s="158"/>
      <c r="W20" s="158"/>
      <c r="X20" s="158"/>
      <c r="Y20" s="158"/>
      <c r="Z20" s="158"/>
      <c r="AA20" s="158"/>
      <c r="AB20" s="158"/>
      <c r="AC20" s="158"/>
      <c r="AD20" s="158"/>
      <c r="AE20" s="158"/>
      <c r="AF20" s="158"/>
      <c r="AG20" s="158"/>
      <c r="AH20" s="158"/>
      <c r="AI20" s="158"/>
      <c r="AJ20" s="158"/>
      <c r="AK20" s="158"/>
      <c r="AL20" s="158"/>
      <c r="AM20" s="158"/>
      <c r="AN20" s="158"/>
      <c r="AO20" s="158"/>
      <c r="AP20" s="158"/>
      <c r="AQ20" s="158"/>
      <c r="AR20" s="158"/>
      <c r="AS20" s="158"/>
      <c r="AT20" s="158"/>
      <c r="AU20" s="158"/>
      <c r="AV20" s="158"/>
      <c r="AW20" s="158"/>
      <c r="AX20" s="158"/>
      <c r="AY20" s="158"/>
      <c r="AZ20" s="158"/>
      <c r="BA20" s="158"/>
      <c r="BB20" s="158"/>
      <c r="BC20" s="158"/>
      <c r="BD20" s="158"/>
      <c r="BE20" s="158"/>
      <c r="BF20" s="158"/>
      <c r="BG20" s="158"/>
      <c r="BH20" s="158"/>
      <c r="BI20" s="158"/>
      <c r="BJ20" s="158"/>
      <c r="BK20" s="158"/>
      <c r="BL20" s="158"/>
      <c r="BM20" s="158"/>
      <c r="BN20" s="158"/>
      <c r="BO20" s="158"/>
      <c r="BP20" s="158"/>
      <c r="BQ20" s="158"/>
      <c r="BR20" s="158"/>
      <c r="BS20" s="158"/>
      <c r="BT20" s="158"/>
      <c r="BU20" s="158"/>
      <c r="BV20" s="158"/>
      <c r="BW20" s="158"/>
      <c r="BX20" s="158"/>
      <c r="BY20" s="158"/>
      <c r="BZ20" s="158"/>
      <c r="CA20" s="158"/>
      <c r="CB20" s="158"/>
      <c r="CC20" s="158"/>
      <c r="CD20" s="158"/>
      <c r="CE20" s="158"/>
      <c r="CF20" s="158"/>
      <c r="CG20" s="158"/>
      <c r="CH20" s="158"/>
      <c r="CI20" s="158"/>
      <c r="CJ20" s="158"/>
      <c r="CK20" s="158"/>
      <c r="CL20" s="158"/>
      <c r="CM20" s="158"/>
      <c r="CN20" s="158"/>
      <c r="CO20" s="158"/>
      <c r="CP20" s="158"/>
      <c r="CQ20" s="158"/>
      <c r="CR20" s="158"/>
      <c r="CS20" s="158"/>
      <c r="CT20" s="158"/>
      <c r="CU20" s="158"/>
      <c r="CV20" s="158"/>
      <c r="CW20" s="158"/>
      <c r="CX20" s="158"/>
      <c r="CY20" s="158"/>
      <c r="CZ20" s="158"/>
      <c r="DA20" s="158"/>
      <c r="DB20" s="158"/>
      <c r="DC20" s="158"/>
      <c r="DD20" s="158"/>
      <c r="DE20" s="158"/>
      <c r="DF20" s="158"/>
      <c r="DG20" s="158"/>
      <c r="DH20" s="158"/>
      <c r="DI20" s="158"/>
      <c r="DJ20" s="158"/>
      <c r="DK20" s="158"/>
      <c r="DL20" s="158"/>
      <c r="DM20" s="158"/>
      <c r="DN20" s="158"/>
      <c r="DO20" s="158"/>
      <c r="DP20" s="158"/>
      <c r="DQ20" s="158"/>
      <c r="DR20" s="158"/>
      <c r="DS20" s="158"/>
      <c r="DT20" s="158"/>
      <c r="DU20" s="158"/>
      <c r="DV20" s="158"/>
      <c r="DW20" s="158"/>
      <c r="DX20" s="158"/>
      <c r="DY20" s="158"/>
      <c r="DZ20" s="158"/>
      <c r="EA20" s="158"/>
      <c r="EB20" s="158"/>
      <c r="EC20" s="158"/>
      <c r="ED20" s="158"/>
      <c r="EE20" s="158"/>
      <c r="EF20" s="158"/>
      <c r="EG20" s="158"/>
      <c r="EH20" s="158"/>
      <c r="EI20" s="158"/>
      <c r="EJ20" s="158"/>
      <c r="EK20" s="158"/>
      <c r="EL20" s="158"/>
      <c r="EM20" s="158"/>
      <c r="EN20" s="158"/>
      <c r="EO20" s="158"/>
      <c r="EP20" s="158"/>
      <c r="EQ20" s="158"/>
      <c r="ER20" s="158"/>
      <c r="ES20" s="158"/>
      <c r="ET20" s="158"/>
      <c r="EU20" s="158"/>
      <c r="EV20" s="158"/>
      <c r="EW20" s="158"/>
      <c r="EX20" s="158"/>
      <c r="EY20" s="158"/>
      <c r="EZ20" s="158"/>
      <c r="FA20" s="158"/>
      <c r="FB20" s="158"/>
      <c r="FC20" s="158"/>
      <c r="FD20" s="158"/>
      <c r="FE20" s="158"/>
      <c r="FF20" s="158"/>
      <c r="FG20" s="158"/>
      <c r="FH20" s="158"/>
      <c r="FI20" s="158"/>
      <c r="FJ20" s="158"/>
      <c r="FK20" s="158"/>
      <c r="FL20" s="158"/>
      <c r="FM20" s="158"/>
      <c r="FN20" s="158"/>
      <c r="FO20" s="158"/>
      <c r="FP20" s="158"/>
      <c r="FQ20" s="158"/>
      <c r="FR20" s="158"/>
      <c r="FS20" s="158"/>
      <c r="FT20" s="158"/>
      <c r="FU20" s="158"/>
      <c r="FV20" s="158"/>
      <c r="FW20" s="158"/>
      <c r="FX20" s="158"/>
      <c r="FY20" s="158"/>
      <c r="FZ20" s="158"/>
      <c r="GA20" s="158"/>
      <c r="GB20" s="158"/>
      <c r="GC20" s="158"/>
      <c r="GD20" s="158"/>
      <c r="GE20" s="158"/>
      <c r="GF20" s="158"/>
      <c r="GG20" s="158"/>
      <c r="GH20" s="158"/>
      <c r="GI20" s="158"/>
      <c r="GJ20" s="158"/>
      <c r="GK20" s="158"/>
      <c r="GL20" s="158"/>
      <c r="GM20" s="158"/>
      <c r="GN20" s="158"/>
      <c r="GO20" s="158"/>
      <c r="GP20" s="158"/>
      <c r="GQ20" s="158"/>
      <c r="GR20" s="158"/>
      <c r="GS20" s="158"/>
      <c r="GT20" s="158"/>
      <c r="GU20" s="158"/>
      <c r="GV20" s="158"/>
      <c r="GW20" s="158"/>
      <c r="GX20" s="158"/>
      <c r="GY20" s="158"/>
      <c r="GZ20" s="158"/>
      <c r="HA20" s="158"/>
      <c r="HB20" s="158"/>
      <c r="HC20" s="158"/>
      <c r="HD20" s="158"/>
      <c r="HE20" s="158"/>
      <c r="HF20" s="158"/>
      <c r="HG20" s="158"/>
      <c r="HH20" s="158"/>
      <c r="HI20" s="158"/>
      <c r="HJ20" s="158"/>
      <c r="HK20" s="158"/>
      <c r="HL20" s="158"/>
      <c r="HM20" s="158"/>
      <c r="HN20" s="158"/>
      <c r="HO20" s="158"/>
      <c r="HP20" s="158"/>
      <c r="HQ20" s="158"/>
      <c r="HR20" s="158"/>
      <c r="HS20" s="158"/>
      <c r="HT20" s="158"/>
      <c r="HU20" s="158"/>
      <c r="HV20" s="158"/>
      <c r="HW20" s="158"/>
      <c r="HX20" s="158"/>
      <c r="HY20" s="158"/>
      <c r="HZ20" s="158"/>
      <c r="IA20" s="158"/>
      <c r="IB20" s="158"/>
      <c r="IC20" s="158"/>
      <c r="ID20" s="158"/>
      <c r="IE20" s="158"/>
      <c r="IF20" s="158"/>
      <c r="IG20" s="158"/>
      <c r="IH20" s="158"/>
      <c r="II20" s="158"/>
      <c r="IJ20" s="158"/>
      <c r="IK20" s="158"/>
      <c r="IL20" s="158"/>
      <c r="IM20" s="158"/>
      <c r="IN20" s="158"/>
      <c r="IO20" s="158"/>
      <c r="IP20" s="158"/>
      <c r="IQ20" s="158"/>
      <c r="IR20" s="158"/>
      <c r="IS20" s="158"/>
      <c r="IT20" s="158"/>
      <c r="IU20" s="158"/>
    </row>
    <row r="21" spans="1:255" ht="22.5" customHeight="1" x14ac:dyDescent="0.2">
      <c r="A21" s="281"/>
      <c r="B21" s="153"/>
      <c r="C21" s="159"/>
      <c r="D21" s="212" t="s">
        <v>132</v>
      </c>
      <c r="E21" s="174"/>
      <c r="F21" s="175">
        <v>0.18</v>
      </c>
      <c r="G21" s="176"/>
      <c r="H21" s="217" t="s">
        <v>133</v>
      </c>
      <c r="I21" s="216" t="s">
        <v>183</v>
      </c>
      <c r="J21" s="211" t="s">
        <v>134</v>
      </c>
      <c r="K21" s="154">
        <v>961.4511399999999</v>
      </c>
      <c r="L21" s="153">
        <v>177.5</v>
      </c>
      <c r="M21" s="177">
        <v>0.18</v>
      </c>
      <c r="N21" s="219">
        <f>L21/(1+M21)</f>
        <v>150.42372881355934</v>
      </c>
      <c r="O21" s="178">
        <f>ROUND(K21,2)*ROUND(N21,2)</f>
        <v>144621.30900000001</v>
      </c>
      <c r="P21" s="155">
        <f>IF(ISBLANK(G21),F21*O21,G21*O21)</f>
        <v>26031.835620000002</v>
      </c>
      <c r="Q21" s="156"/>
      <c r="R21" s="157"/>
      <c r="S21" s="158"/>
      <c r="T21" s="158"/>
      <c r="U21" s="158"/>
      <c r="V21" s="158"/>
      <c r="W21" s="158"/>
      <c r="X21" s="158"/>
      <c r="Y21" s="158"/>
      <c r="Z21" s="158"/>
      <c r="AA21" s="158"/>
      <c r="AB21" s="158"/>
      <c r="AC21" s="158"/>
      <c r="AD21" s="158"/>
      <c r="AE21" s="158"/>
      <c r="AF21" s="158"/>
      <c r="AG21" s="158"/>
      <c r="AH21" s="158"/>
      <c r="AI21" s="158"/>
      <c r="AJ21" s="158"/>
      <c r="AK21" s="158"/>
      <c r="AL21" s="158"/>
      <c r="AM21" s="158"/>
      <c r="AN21" s="158"/>
      <c r="AO21" s="158"/>
      <c r="AP21" s="158"/>
      <c r="AQ21" s="158"/>
      <c r="AR21" s="158"/>
      <c r="AS21" s="158"/>
      <c r="AT21" s="158"/>
      <c r="AU21" s="158"/>
      <c r="AV21" s="158"/>
      <c r="AW21" s="158"/>
      <c r="AX21" s="158"/>
      <c r="AY21" s="158"/>
      <c r="AZ21" s="158"/>
      <c r="BA21" s="158"/>
      <c r="BB21" s="158"/>
      <c r="BC21" s="158"/>
      <c r="BD21" s="158"/>
      <c r="BE21" s="158"/>
      <c r="BF21" s="158"/>
      <c r="BG21" s="158"/>
      <c r="BH21" s="158"/>
      <c r="BI21" s="158"/>
      <c r="BJ21" s="158"/>
      <c r="BK21" s="158"/>
      <c r="BL21" s="158"/>
      <c r="BM21" s="158"/>
      <c r="BN21" s="158"/>
      <c r="BO21" s="158"/>
      <c r="BP21" s="158"/>
      <c r="BQ21" s="158"/>
      <c r="BR21" s="158"/>
      <c r="BS21" s="158"/>
      <c r="BT21" s="158"/>
      <c r="BU21" s="158"/>
      <c r="BV21" s="158"/>
      <c r="BW21" s="158"/>
      <c r="BX21" s="158"/>
      <c r="BY21" s="158"/>
      <c r="BZ21" s="158"/>
      <c r="CA21" s="158"/>
      <c r="CB21" s="158"/>
      <c r="CC21" s="158"/>
      <c r="CD21" s="158"/>
      <c r="CE21" s="158"/>
      <c r="CF21" s="158"/>
      <c r="CG21" s="158"/>
      <c r="CH21" s="158"/>
      <c r="CI21" s="158"/>
      <c r="CJ21" s="158"/>
      <c r="CK21" s="158"/>
      <c r="CL21" s="158"/>
      <c r="CM21" s="158"/>
      <c r="CN21" s="158"/>
      <c r="CO21" s="158"/>
      <c r="CP21" s="158"/>
      <c r="CQ21" s="158"/>
      <c r="CR21" s="158"/>
      <c r="CS21" s="158"/>
      <c r="CT21" s="158"/>
      <c r="CU21" s="158"/>
      <c r="CV21" s="158"/>
      <c r="CW21" s="158"/>
      <c r="CX21" s="158"/>
      <c r="CY21" s="158"/>
      <c r="CZ21" s="158"/>
      <c r="DA21" s="158"/>
      <c r="DB21" s="158"/>
      <c r="DC21" s="158"/>
      <c r="DD21" s="158"/>
      <c r="DE21" s="158"/>
      <c r="DF21" s="158"/>
      <c r="DG21" s="158"/>
      <c r="DH21" s="158"/>
      <c r="DI21" s="158"/>
      <c r="DJ21" s="158"/>
      <c r="DK21" s="158"/>
      <c r="DL21" s="158"/>
      <c r="DM21" s="158"/>
      <c r="DN21" s="158"/>
      <c r="DO21" s="158"/>
      <c r="DP21" s="158"/>
      <c r="DQ21" s="158"/>
      <c r="DR21" s="158"/>
      <c r="DS21" s="158"/>
      <c r="DT21" s="158"/>
      <c r="DU21" s="158"/>
      <c r="DV21" s="158"/>
      <c r="DW21" s="158"/>
      <c r="DX21" s="158"/>
      <c r="DY21" s="158"/>
      <c r="DZ21" s="158"/>
      <c r="EA21" s="158"/>
      <c r="EB21" s="158"/>
      <c r="EC21" s="158"/>
      <c r="ED21" s="158"/>
      <c r="EE21" s="158"/>
      <c r="EF21" s="158"/>
      <c r="EG21" s="158"/>
      <c r="EH21" s="158"/>
      <c r="EI21" s="158"/>
      <c r="EJ21" s="158"/>
      <c r="EK21" s="158"/>
      <c r="EL21" s="158"/>
      <c r="EM21" s="158"/>
      <c r="EN21" s="158"/>
      <c r="EO21" s="158"/>
      <c r="EP21" s="158"/>
      <c r="EQ21" s="158"/>
      <c r="ER21" s="158"/>
      <c r="ES21" s="158"/>
      <c r="ET21" s="158"/>
      <c r="EU21" s="158"/>
      <c r="EV21" s="158"/>
      <c r="EW21" s="158"/>
      <c r="EX21" s="158"/>
      <c r="EY21" s="158"/>
      <c r="EZ21" s="158"/>
      <c r="FA21" s="158"/>
      <c r="FB21" s="158"/>
      <c r="FC21" s="158"/>
      <c r="FD21" s="158"/>
      <c r="FE21" s="158"/>
      <c r="FF21" s="158"/>
      <c r="FG21" s="158"/>
      <c r="FH21" s="158"/>
      <c r="FI21" s="158"/>
      <c r="FJ21" s="158"/>
      <c r="FK21" s="158"/>
      <c r="FL21" s="158"/>
      <c r="FM21" s="158"/>
      <c r="FN21" s="158"/>
      <c r="FO21" s="158"/>
      <c r="FP21" s="158"/>
      <c r="FQ21" s="158"/>
      <c r="FR21" s="158"/>
      <c r="FS21" s="158"/>
      <c r="FT21" s="158"/>
      <c r="FU21" s="158"/>
      <c r="FV21" s="158"/>
      <c r="FW21" s="158"/>
      <c r="FX21" s="158"/>
      <c r="FY21" s="158"/>
      <c r="FZ21" s="158"/>
      <c r="GA21" s="158"/>
      <c r="GB21" s="158"/>
      <c r="GC21" s="158"/>
      <c r="GD21" s="158"/>
      <c r="GE21" s="158"/>
      <c r="GF21" s="158"/>
      <c r="GG21" s="158"/>
      <c r="GH21" s="158"/>
      <c r="GI21" s="158"/>
      <c r="GJ21" s="158"/>
      <c r="GK21" s="158"/>
      <c r="GL21" s="158"/>
      <c r="GM21" s="158"/>
      <c r="GN21" s="158"/>
      <c r="GO21" s="158"/>
      <c r="GP21" s="158"/>
      <c r="GQ21" s="158"/>
      <c r="GR21" s="158"/>
      <c r="GS21" s="158"/>
      <c r="GT21" s="158"/>
      <c r="GU21" s="158"/>
      <c r="GV21" s="158"/>
      <c r="GW21" s="158"/>
      <c r="GX21" s="158"/>
      <c r="GY21" s="158"/>
      <c r="GZ21" s="158"/>
      <c r="HA21" s="158"/>
      <c r="HB21" s="158"/>
      <c r="HC21" s="158"/>
      <c r="HD21" s="158"/>
      <c r="HE21" s="158"/>
      <c r="HF21" s="158"/>
      <c r="HG21" s="158"/>
      <c r="HH21" s="158"/>
      <c r="HI21" s="158"/>
      <c r="HJ21" s="158"/>
      <c r="HK21" s="158"/>
      <c r="HL21" s="158"/>
      <c r="HM21" s="158"/>
      <c r="HN21" s="158"/>
      <c r="HO21" s="158"/>
      <c r="HP21" s="158"/>
      <c r="HQ21" s="158"/>
      <c r="HR21" s="158"/>
      <c r="HS21" s="158"/>
      <c r="HT21" s="158"/>
      <c r="HU21" s="158"/>
      <c r="HV21" s="158"/>
      <c r="HW21" s="158"/>
      <c r="HX21" s="158"/>
      <c r="HY21" s="158"/>
      <c r="HZ21" s="158"/>
      <c r="IA21" s="158"/>
      <c r="IB21" s="158"/>
      <c r="IC21" s="158"/>
      <c r="ID21" s="158"/>
      <c r="IE21" s="158"/>
      <c r="IF21" s="158"/>
      <c r="IG21" s="158"/>
      <c r="IH21" s="158"/>
      <c r="II21" s="158"/>
      <c r="IJ21" s="158"/>
      <c r="IK21" s="158"/>
      <c r="IL21" s="158"/>
      <c r="IM21" s="158"/>
      <c r="IN21" s="158"/>
      <c r="IO21" s="158"/>
      <c r="IP21" s="158"/>
      <c r="IQ21" s="158"/>
      <c r="IR21" s="158"/>
      <c r="IS21" s="158"/>
      <c r="IT21" s="158"/>
      <c r="IU21" s="158"/>
    </row>
    <row r="22" spans="1:255" ht="50.25" customHeight="1" x14ac:dyDescent="0.2">
      <c r="A22" s="282">
        <v>3</v>
      </c>
      <c r="B22" s="153"/>
      <c r="C22" s="159"/>
      <c r="D22" s="212"/>
      <c r="E22" s="153"/>
      <c r="F22" s="153"/>
      <c r="G22" s="153"/>
      <c r="H22" s="217" t="s">
        <v>135</v>
      </c>
      <c r="I22" s="216" t="s">
        <v>184</v>
      </c>
      <c r="J22" s="211"/>
      <c r="K22" s="154"/>
      <c r="L22" s="153"/>
      <c r="M22" s="177"/>
      <c r="N22" s="219"/>
      <c r="O22" s="178"/>
      <c r="P22" s="155"/>
      <c r="Q22" s="156"/>
      <c r="R22" s="157"/>
      <c r="S22" s="158"/>
      <c r="T22" s="158"/>
      <c r="U22" s="158"/>
      <c r="V22" s="158"/>
      <c r="W22" s="158"/>
      <c r="X22" s="158"/>
      <c r="Y22" s="158"/>
      <c r="Z22" s="158"/>
      <c r="AA22" s="158"/>
      <c r="AB22" s="158"/>
      <c r="AC22" s="158"/>
      <c r="AD22" s="158"/>
      <c r="AE22" s="158"/>
      <c r="AF22" s="158"/>
      <c r="AG22" s="158"/>
      <c r="AH22" s="158"/>
      <c r="AI22" s="158"/>
      <c r="AJ22" s="158"/>
      <c r="AK22" s="158"/>
      <c r="AL22" s="158"/>
      <c r="AM22" s="158"/>
      <c r="AN22" s="158"/>
      <c r="AO22" s="158"/>
      <c r="AP22" s="158"/>
      <c r="AQ22" s="158"/>
      <c r="AR22" s="158"/>
      <c r="AS22" s="158"/>
      <c r="AT22" s="158"/>
      <c r="AU22" s="158"/>
      <c r="AV22" s="158"/>
      <c r="AW22" s="158"/>
      <c r="AX22" s="158"/>
      <c r="AY22" s="158"/>
      <c r="AZ22" s="158"/>
      <c r="BA22" s="158"/>
      <c r="BB22" s="158"/>
      <c r="BC22" s="158"/>
      <c r="BD22" s="158"/>
      <c r="BE22" s="158"/>
      <c r="BF22" s="158"/>
      <c r="BG22" s="158"/>
      <c r="BH22" s="158"/>
      <c r="BI22" s="158"/>
      <c r="BJ22" s="158"/>
      <c r="BK22" s="158"/>
      <c r="BL22" s="158"/>
      <c r="BM22" s="158"/>
      <c r="BN22" s="158"/>
      <c r="BO22" s="158"/>
      <c r="BP22" s="158"/>
      <c r="BQ22" s="158"/>
      <c r="BR22" s="158"/>
      <c r="BS22" s="158"/>
      <c r="BT22" s="158"/>
      <c r="BU22" s="158"/>
      <c r="BV22" s="158"/>
      <c r="BW22" s="158"/>
      <c r="BX22" s="158"/>
      <c r="BY22" s="158"/>
      <c r="BZ22" s="158"/>
      <c r="CA22" s="158"/>
      <c r="CB22" s="158"/>
      <c r="CC22" s="158"/>
      <c r="CD22" s="158"/>
      <c r="CE22" s="158"/>
      <c r="CF22" s="158"/>
      <c r="CG22" s="158"/>
      <c r="CH22" s="158"/>
      <c r="CI22" s="158"/>
      <c r="CJ22" s="158"/>
      <c r="CK22" s="158"/>
      <c r="CL22" s="158"/>
      <c r="CM22" s="158"/>
      <c r="CN22" s="158"/>
      <c r="CO22" s="158"/>
      <c r="CP22" s="158"/>
      <c r="CQ22" s="158"/>
      <c r="CR22" s="158"/>
      <c r="CS22" s="158"/>
      <c r="CT22" s="158"/>
      <c r="CU22" s="158"/>
      <c r="CV22" s="158"/>
      <c r="CW22" s="158"/>
      <c r="CX22" s="158"/>
      <c r="CY22" s="158"/>
      <c r="CZ22" s="158"/>
      <c r="DA22" s="158"/>
      <c r="DB22" s="158"/>
      <c r="DC22" s="158"/>
      <c r="DD22" s="158"/>
      <c r="DE22" s="158"/>
      <c r="DF22" s="158"/>
      <c r="DG22" s="158"/>
      <c r="DH22" s="158"/>
      <c r="DI22" s="158"/>
      <c r="DJ22" s="158"/>
      <c r="DK22" s="158"/>
      <c r="DL22" s="158"/>
      <c r="DM22" s="158"/>
      <c r="DN22" s="158"/>
      <c r="DO22" s="158"/>
      <c r="DP22" s="158"/>
      <c r="DQ22" s="158"/>
      <c r="DR22" s="158"/>
      <c r="DS22" s="158"/>
      <c r="DT22" s="158"/>
      <c r="DU22" s="158"/>
      <c r="DV22" s="158"/>
      <c r="DW22" s="158"/>
      <c r="DX22" s="158"/>
      <c r="DY22" s="158"/>
      <c r="DZ22" s="158"/>
      <c r="EA22" s="158"/>
      <c r="EB22" s="158"/>
      <c r="EC22" s="158"/>
      <c r="ED22" s="158"/>
      <c r="EE22" s="158"/>
      <c r="EF22" s="158"/>
      <c r="EG22" s="158"/>
      <c r="EH22" s="158"/>
      <c r="EI22" s="158"/>
      <c r="EJ22" s="158"/>
      <c r="EK22" s="158"/>
      <c r="EL22" s="158"/>
      <c r="EM22" s="158"/>
      <c r="EN22" s="158"/>
      <c r="EO22" s="158"/>
      <c r="EP22" s="158"/>
      <c r="EQ22" s="158"/>
      <c r="ER22" s="158"/>
      <c r="ES22" s="158"/>
      <c r="ET22" s="158"/>
      <c r="EU22" s="158"/>
      <c r="EV22" s="158"/>
      <c r="EW22" s="158"/>
      <c r="EX22" s="158"/>
      <c r="EY22" s="158"/>
      <c r="EZ22" s="158"/>
      <c r="FA22" s="158"/>
      <c r="FB22" s="158"/>
      <c r="FC22" s="158"/>
      <c r="FD22" s="158"/>
      <c r="FE22" s="158"/>
      <c r="FF22" s="158"/>
      <c r="FG22" s="158"/>
      <c r="FH22" s="158"/>
      <c r="FI22" s="158"/>
      <c r="FJ22" s="158"/>
      <c r="FK22" s="158"/>
      <c r="FL22" s="158"/>
      <c r="FM22" s="158"/>
      <c r="FN22" s="158"/>
      <c r="FO22" s="158"/>
      <c r="FP22" s="158"/>
      <c r="FQ22" s="158"/>
      <c r="FR22" s="158"/>
      <c r="FS22" s="158"/>
      <c r="FT22" s="158"/>
      <c r="FU22" s="158"/>
      <c r="FV22" s="158"/>
      <c r="FW22" s="158"/>
      <c r="FX22" s="158"/>
      <c r="FY22" s="158"/>
      <c r="FZ22" s="158"/>
      <c r="GA22" s="158"/>
      <c r="GB22" s="158"/>
      <c r="GC22" s="158"/>
      <c r="GD22" s="158"/>
      <c r="GE22" s="158"/>
      <c r="GF22" s="158"/>
      <c r="GG22" s="158"/>
      <c r="GH22" s="158"/>
      <c r="GI22" s="158"/>
      <c r="GJ22" s="158"/>
      <c r="GK22" s="158"/>
      <c r="GL22" s="158"/>
      <c r="GM22" s="158"/>
      <c r="GN22" s="158"/>
      <c r="GO22" s="158"/>
      <c r="GP22" s="158"/>
      <c r="GQ22" s="158"/>
      <c r="GR22" s="158"/>
      <c r="GS22" s="158"/>
      <c r="GT22" s="158"/>
      <c r="GU22" s="158"/>
      <c r="GV22" s="158"/>
      <c r="GW22" s="158"/>
      <c r="GX22" s="158"/>
      <c r="GY22" s="158"/>
      <c r="GZ22" s="158"/>
      <c r="HA22" s="158"/>
      <c r="HB22" s="158"/>
      <c r="HC22" s="158"/>
      <c r="HD22" s="158"/>
      <c r="HE22" s="158"/>
      <c r="HF22" s="158"/>
      <c r="HG22" s="158"/>
      <c r="HH22" s="158"/>
      <c r="HI22" s="158"/>
      <c r="HJ22" s="158"/>
      <c r="HK22" s="158"/>
      <c r="HL22" s="158"/>
      <c r="HM22" s="158"/>
      <c r="HN22" s="158"/>
      <c r="HO22" s="158"/>
      <c r="HP22" s="158"/>
      <c r="HQ22" s="158"/>
      <c r="HR22" s="158"/>
      <c r="HS22" s="158"/>
      <c r="HT22" s="158"/>
      <c r="HU22" s="158"/>
      <c r="HV22" s="158"/>
      <c r="HW22" s="158"/>
      <c r="HX22" s="158"/>
      <c r="HY22" s="158"/>
      <c r="HZ22" s="158"/>
      <c r="IA22" s="158"/>
      <c r="IB22" s="158"/>
      <c r="IC22" s="158"/>
      <c r="ID22" s="158"/>
      <c r="IE22" s="158"/>
      <c r="IF22" s="158"/>
      <c r="IG22" s="158"/>
      <c r="IH22" s="158"/>
      <c r="II22" s="158"/>
      <c r="IJ22" s="158"/>
      <c r="IK22" s="158"/>
      <c r="IL22" s="158"/>
      <c r="IM22" s="158"/>
      <c r="IN22" s="158"/>
      <c r="IO22" s="158"/>
      <c r="IP22" s="158"/>
      <c r="IQ22" s="158"/>
      <c r="IR22" s="158"/>
      <c r="IS22" s="158"/>
      <c r="IT22" s="158"/>
      <c r="IU22" s="158"/>
    </row>
    <row r="23" spans="1:255" ht="44.25" customHeight="1" x14ac:dyDescent="0.2">
      <c r="A23" s="283"/>
      <c r="B23" s="153"/>
      <c r="C23" s="159"/>
      <c r="D23" s="212" t="s">
        <v>132</v>
      </c>
      <c r="E23" s="174"/>
      <c r="F23" s="175">
        <v>0.18</v>
      </c>
      <c r="G23" s="176"/>
      <c r="H23" s="211" t="s">
        <v>136</v>
      </c>
      <c r="I23" s="216" t="s">
        <v>137</v>
      </c>
      <c r="J23" s="211" t="s">
        <v>134</v>
      </c>
      <c r="K23" s="154">
        <v>21.351959999999998</v>
      </c>
      <c r="L23" s="153">
        <v>6812</v>
      </c>
      <c r="M23" s="177">
        <v>0.18</v>
      </c>
      <c r="N23" s="219">
        <f>L23/(1+M23)</f>
        <v>5772.8813559322034</v>
      </c>
      <c r="O23" s="178">
        <f>ROUND(K23,2)*ROUND(N23,2)</f>
        <v>123250.98800000001</v>
      </c>
      <c r="P23" s="155">
        <f>IF(ISBLANK(G23),F23*O23,G23*O23)</f>
        <v>22185.17784</v>
      </c>
      <c r="Q23" s="156"/>
      <c r="R23" s="157"/>
      <c r="S23" s="158"/>
      <c r="T23" s="158"/>
      <c r="U23" s="158"/>
      <c r="V23" s="158"/>
      <c r="W23" s="158"/>
      <c r="X23" s="158"/>
      <c r="Y23" s="158"/>
      <c r="Z23" s="158"/>
      <c r="AA23" s="158"/>
      <c r="AB23" s="158"/>
      <c r="AC23" s="158"/>
      <c r="AD23" s="158"/>
      <c r="AE23" s="158"/>
      <c r="AF23" s="158"/>
      <c r="AG23" s="158"/>
      <c r="AH23" s="158"/>
      <c r="AI23" s="158"/>
      <c r="AJ23" s="158"/>
      <c r="AK23" s="158"/>
      <c r="AL23" s="158"/>
      <c r="AM23" s="158"/>
      <c r="AN23" s="158"/>
      <c r="AO23" s="158"/>
      <c r="AP23" s="158"/>
      <c r="AQ23" s="158"/>
      <c r="AR23" s="158"/>
      <c r="AS23" s="158"/>
      <c r="AT23" s="158"/>
      <c r="AU23" s="158"/>
      <c r="AV23" s="158"/>
      <c r="AW23" s="158"/>
      <c r="AX23" s="158"/>
      <c r="AY23" s="158"/>
      <c r="AZ23" s="158"/>
      <c r="BA23" s="158"/>
      <c r="BB23" s="158"/>
      <c r="BC23" s="158"/>
      <c r="BD23" s="158"/>
      <c r="BE23" s="158"/>
      <c r="BF23" s="158"/>
      <c r="BG23" s="158"/>
      <c r="BH23" s="158"/>
      <c r="BI23" s="158"/>
      <c r="BJ23" s="158"/>
      <c r="BK23" s="158"/>
      <c r="BL23" s="158"/>
      <c r="BM23" s="158"/>
      <c r="BN23" s="158"/>
      <c r="BO23" s="158"/>
      <c r="BP23" s="158"/>
      <c r="BQ23" s="158"/>
      <c r="BR23" s="158"/>
      <c r="BS23" s="158"/>
      <c r="BT23" s="158"/>
      <c r="BU23" s="158"/>
      <c r="BV23" s="158"/>
      <c r="BW23" s="158"/>
      <c r="BX23" s="158"/>
      <c r="BY23" s="158"/>
      <c r="BZ23" s="158"/>
      <c r="CA23" s="158"/>
      <c r="CB23" s="158"/>
      <c r="CC23" s="158"/>
      <c r="CD23" s="158"/>
      <c r="CE23" s="158"/>
      <c r="CF23" s="158"/>
      <c r="CG23" s="158"/>
      <c r="CH23" s="158"/>
      <c r="CI23" s="158"/>
      <c r="CJ23" s="158"/>
      <c r="CK23" s="158"/>
      <c r="CL23" s="158"/>
      <c r="CM23" s="158"/>
      <c r="CN23" s="158"/>
      <c r="CO23" s="158"/>
      <c r="CP23" s="158"/>
      <c r="CQ23" s="158"/>
      <c r="CR23" s="158"/>
      <c r="CS23" s="158"/>
      <c r="CT23" s="158"/>
      <c r="CU23" s="158"/>
      <c r="CV23" s="158"/>
      <c r="CW23" s="158"/>
      <c r="CX23" s="158"/>
      <c r="CY23" s="158"/>
      <c r="CZ23" s="158"/>
      <c r="DA23" s="158"/>
      <c r="DB23" s="158"/>
      <c r="DC23" s="158"/>
      <c r="DD23" s="158"/>
      <c r="DE23" s="158"/>
      <c r="DF23" s="158"/>
      <c r="DG23" s="158"/>
      <c r="DH23" s="158"/>
      <c r="DI23" s="158"/>
      <c r="DJ23" s="158"/>
      <c r="DK23" s="158"/>
      <c r="DL23" s="158"/>
      <c r="DM23" s="158"/>
      <c r="DN23" s="158"/>
      <c r="DO23" s="158"/>
      <c r="DP23" s="158"/>
      <c r="DQ23" s="158"/>
      <c r="DR23" s="158"/>
      <c r="DS23" s="158"/>
      <c r="DT23" s="158"/>
      <c r="DU23" s="158"/>
      <c r="DV23" s="158"/>
      <c r="DW23" s="158"/>
      <c r="DX23" s="158"/>
      <c r="DY23" s="158"/>
      <c r="DZ23" s="158"/>
      <c r="EA23" s="158"/>
      <c r="EB23" s="158"/>
      <c r="EC23" s="158"/>
      <c r="ED23" s="158"/>
      <c r="EE23" s="158"/>
      <c r="EF23" s="158"/>
      <c r="EG23" s="158"/>
      <c r="EH23" s="158"/>
      <c r="EI23" s="158"/>
      <c r="EJ23" s="158"/>
      <c r="EK23" s="158"/>
      <c r="EL23" s="158"/>
      <c r="EM23" s="158"/>
      <c r="EN23" s="158"/>
      <c r="EO23" s="158"/>
      <c r="EP23" s="158"/>
      <c r="EQ23" s="158"/>
      <c r="ER23" s="158"/>
      <c r="ES23" s="158"/>
      <c r="ET23" s="158"/>
      <c r="EU23" s="158"/>
      <c r="EV23" s="158"/>
      <c r="EW23" s="158"/>
      <c r="EX23" s="158"/>
      <c r="EY23" s="158"/>
      <c r="EZ23" s="158"/>
      <c r="FA23" s="158"/>
      <c r="FB23" s="158"/>
      <c r="FC23" s="158"/>
      <c r="FD23" s="158"/>
      <c r="FE23" s="158"/>
      <c r="FF23" s="158"/>
      <c r="FG23" s="158"/>
      <c r="FH23" s="158"/>
      <c r="FI23" s="158"/>
      <c r="FJ23" s="158"/>
      <c r="FK23" s="158"/>
      <c r="FL23" s="158"/>
      <c r="FM23" s="158"/>
      <c r="FN23" s="158"/>
      <c r="FO23" s="158"/>
      <c r="FP23" s="158"/>
      <c r="FQ23" s="158"/>
      <c r="FR23" s="158"/>
      <c r="FS23" s="158"/>
      <c r="FT23" s="158"/>
      <c r="FU23" s="158"/>
      <c r="FV23" s="158"/>
      <c r="FW23" s="158"/>
      <c r="FX23" s="158"/>
      <c r="FY23" s="158"/>
      <c r="FZ23" s="158"/>
      <c r="GA23" s="158"/>
      <c r="GB23" s="158"/>
      <c r="GC23" s="158"/>
      <c r="GD23" s="158"/>
      <c r="GE23" s="158"/>
      <c r="GF23" s="158"/>
      <c r="GG23" s="158"/>
      <c r="GH23" s="158"/>
      <c r="GI23" s="158"/>
      <c r="GJ23" s="158"/>
      <c r="GK23" s="158"/>
      <c r="GL23" s="158"/>
      <c r="GM23" s="158"/>
      <c r="GN23" s="158"/>
      <c r="GO23" s="158"/>
      <c r="GP23" s="158"/>
      <c r="GQ23" s="158"/>
      <c r="GR23" s="158"/>
      <c r="GS23" s="158"/>
      <c r="GT23" s="158"/>
      <c r="GU23" s="158"/>
      <c r="GV23" s="158"/>
      <c r="GW23" s="158"/>
      <c r="GX23" s="158"/>
      <c r="GY23" s="158"/>
      <c r="GZ23" s="158"/>
      <c r="HA23" s="158"/>
      <c r="HB23" s="158"/>
      <c r="HC23" s="158"/>
      <c r="HD23" s="158"/>
      <c r="HE23" s="158"/>
      <c r="HF23" s="158"/>
      <c r="HG23" s="158"/>
      <c r="HH23" s="158"/>
      <c r="HI23" s="158"/>
      <c r="HJ23" s="158"/>
      <c r="HK23" s="158"/>
      <c r="HL23" s="158"/>
      <c r="HM23" s="158"/>
      <c r="HN23" s="158"/>
      <c r="HO23" s="158"/>
      <c r="HP23" s="158"/>
      <c r="HQ23" s="158"/>
      <c r="HR23" s="158"/>
      <c r="HS23" s="158"/>
      <c r="HT23" s="158"/>
      <c r="HU23" s="158"/>
      <c r="HV23" s="158"/>
      <c r="HW23" s="158"/>
      <c r="HX23" s="158"/>
      <c r="HY23" s="158"/>
      <c r="HZ23" s="158"/>
      <c r="IA23" s="158"/>
      <c r="IB23" s="158"/>
      <c r="IC23" s="158"/>
      <c r="ID23" s="158"/>
      <c r="IE23" s="158"/>
      <c r="IF23" s="158"/>
      <c r="IG23" s="158"/>
      <c r="IH23" s="158"/>
      <c r="II23" s="158"/>
      <c r="IJ23" s="158"/>
      <c r="IK23" s="158"/>
      <c r="IL23" s="158"/>
      <c r="IM23" s="158"/>
      <c r="IN23" s="158"/>
      <c r="IO23" s="158"/>
      <c r="IP23" s="158"/>
      <c r="IQ23" s="158"/>
      <c r="IR23" s="158"/>
      <c r="IS23" s="158"/>
      <c r="IT23" s="158"/>
      <c r="IU23" s="158"/>
    </row>
    <row r="24" spans="1:255" ht="50.25" customHeight="1" x14ac:dyDescent="0.2">
      <c r="A24" s="269">
        <v>4</v>
      </c>
      <c r="B24" s="153"/>
      <c r="C24" s="159"/>
      <c r="D24" s="212"/>
      <c r="E24" s="153"/>
      <c r="F24" s="153"/>
      <c r="G24" s="153"/>
      <c r="H24" s="211">
        <v>6.1</v>
      </c>
      <c r="I24" s="216" t="s">
        <v>185</v>
      </c>
      <c r="J24" s="211"/>
      <c r="K24" s="154"/>
      <c r="L24" s="153"/>
      <c r="M24" s="177"/>
      <c r="N24" s="219"/>
      <c r="O24" s="178"/>
      <c r="P24" s="155"/>
      <c r="Q24" s="156"/>
      <c r="R24" s="157"/>
      <c r="S24" s="158"/>
      <c r="T24" s="158"/>
      <c r="U24" s="158"/>
      <c r="V24" s="158"/>
      <c r="W24" s="158"/>
      <c r="X24" s="158"/>
      <c r="Y24" s="158"/>
      <c r="Z24" s="158"/>
      <c r="AA24" s="158"/>
      <c r="AB24" s="158"/>
      <c r="AC24" s="158"/>
      <c r="AD24" s="158"/>
      <c r="AE24" s="158"/>
      <c r="AF24" s="158"/>
      <c r="AG24" s="158"/>
      <c r="AH24" s="158"/>
      <c r="AI24" s="158"/>
      <c r="AJ24" s="158"/>
      <c r="AK24" s="158"/>
      <c r="AL24" s="158"/>
      <c r="AM24" s="158"/>
      <c r="AN24" s="158"/>
      <c r="AO24" s="158"/>
      <c r="AP24" s="158"/>
      <c r="AQ24" s="158"/>
      <c r="AR24" s="158"/>
      <c r="AS24" s="158"/>
      <c r="AT24" s="158"/>
      <c r="AU24" s="158"/>
      <c r="AV24" s="158"/>
      <c r="AW24" s="158"/>
      <c r="AX24" s="158"/>
      <c r="AY24" s="158"/>
      <c r="AZ24" s="158"/>
      <c r="BA24" s="158"/>
      <c r="BB24" s="158"/>
      <c r="BC24" s="158"/>
      <c r="BD24" s="158"/>
      <c r="BE24" s="158"/>
      <c r="BF24" s="158"/>
      <c r="BG24" s="158"/>
      <c r="BH24" s="158"/>
      <c r="BI24" s="158"/>
      <c r="BJ24" s="158"/>
      <c r="BK24" s="158"/>
      <c r="BL24" s="158"/>
      <c r="BM24" s="158"/>
      <c r="BN24" s="158"/>
      <c r="BO24" s="158"/>
      <c r="BP24" s="158"/>
      <c r="BQ24" s="158"/>
      <c r="BR24" s="158"/>
      <c r="BS24" s="158"/>
      <c r="BT24" s="158"/>
      <c r="BU24" s="158"/>
      <c r="BV24" s="158"/>
      <c r="BW24" s="158"/>
      <c r="BX24" s="158"/>
      <c r="BY24" s="158"/>
      <c r="BZ24" s="158"/>
      <c r="CA24" s="158"/>
      <c r="CB24" s="158"/>
      <c r="CC24" s="158"/>
      <c r="CD24" s="158"/>
      <c r="CE24" s="158"/>
      <c r="CF24" s="158"/>
      <c r="CG24" s="158"/>
      <c r="CH24" s="158"/>
      <c r="CI24" s="158"/>
      <c r="CJ24" s="158"/>
      <c r="CK24" s="158"/>
      <c r="CL24" s="158"/>
      <c r="CM24" s="158"/>
      <c r="CN24" s="158"/>
      <c r="CO24" s="158"/>
      <c r="CP24" s="158"/>
      <c r="CQ24" s="158"/>
      <c r="CR24" s="158"/>
      <c r="CS24" s="158"/>
      <c r="CT24" s="158"/>
      <c r="CU24" s="158"/>
      <c r="CV24" s="158"/>
      <c r="CW24" s="158"/>
      <c r="CX24" s="158"/>
      <c r="CY24" s="158"/>
      <c r="CZ24" s="158"/>
      <c r="DA24" s="158"/>
      <c r="DB24" s="158"/>
      <c r="DC24" s="158"/>
      <c r="DD24" s="158"/>
      <c r="DE24" s="158"/>
      <c r="DF24" s="158"/>
      <c r="DG24" s="158"/>
      <c r="DH24" s="158"/>
      <c r="DI24" s="158"/>
      <c r="DJ24" s="158"/>
      <c r="DK24" s="158"/>
      <c r="DL24" s="158"/>
      <c r="DM24" s="158"/>
      <c r="DN24" s="158"/>
      <c r="DO24" s="158"/>
      <c r="DP24" s="158"/>
      <c r="DQ24" s="158"/>
      <c r="DR24" s="158"/>
      <c r="DS24" s="158"/>
      <c r="DT24" s="158"/>
      <c r="DU24" s="158"/>
      <c r="DV24" s="158"/>
      <c r="DW24" s="158"/>
      <c r="DX24" s="158"/>
      <c r="DY24" s="158"/>
      <c r="DZ24" s="158"/>
      <c r="EA24" s="158"/>
      <c r="EB24" s="158"/>
      <c r="EC24" s="158"/>
      <c r="ED24" s="158"/>
      <c r="EE24" s="158"/>
      <c r="EF24" s="158"/>
      <c r="EG24" s="158"/>
      <c r="EH24" s="158"/>
      <c r="EI24" s="158"/>
      <c r="EJ24" s="158"/>
      <c r="EK24" s="158"/>
      <c r="EL24" s="158"/>
      <c r="EM24" s="158"/>
      <c r="EN24" s="158"/>
      <c r="EO24" s="158"/>
      <c r="EP24" s="158"/>
      <c r="EQ24" s="158"/>
      <c r="ER24" s="158"/>
      <c r="ES24" s="158"/>
      <c r="ET24" s="158"/>
      <c r="EU24" s="158"/>
      <c r="EV24" s="158"/>
      <c r="EW24" s="158"/>
      <c r="EX24" s="158"/>
      <c r="EY24" s="158"/>
      <c r="EZ24" s="158"/>
      <c r="FA24" s="158"/>
      <c r="FB24" s="158"/>
      <c r="FC24" s="158"/>
      <c r="FD24" s="158"/>
      <c r="FE24" s="158"/>
      <c r="FF24" s="158"/>
      <c r="FG24" s="158"/>
      <c r="FH24" s="158"/>
      <c r="FI24" s="158"/>
      <c r="FJ24" s="158"/>
      <c r="FK24" s="158"/>
      <c r="FL24" s="158"/>
      <c r="FM24" s="158"/>
      <c r="FN24" s="158"/>
      <c r="FO24" s="158"/>
      <c r="FP24" s="158"/>
      <c r="FQ24" s="158"/>
      <c r="FR24" s="158"/>
      <c r="FS24" s="158"/>
      <c r="FT24" s="158"/>
      <c r="FU24" s="158"/>
      <c r="FV24" s="158"/>
      <c r="FW24" s="158"/>
      <c r="FX24" s="158"/>
      <c r="FY24" s="158"/>
      <c r="FZ24" s="158"/>
      <c r="GA24" s="158"/>
      <c r="GB24" s="158"/>
      <c r="GC24" s="158"/>
      <c r="GD24" s="158"/>
      <c r="GE24" s="158"/>
      <c r="GF24" s="158"/>
      <c r="GG24" s="158"/>
      <c r="GH24" s="158"/>
      <c r="GI24" s="158"/>
      <c r="GJ24" s="158"/>
      <c r="GK24" s="158"/>
      <c r="GL24" s="158"/>
      <c r="GM24" s="158"/>
      <c r="GN24" s="158"/>
      <c r="GO24" s="158"/>
      <c r="GP24" s="158"/>
      <c r="GQ24" s="158"/>
      <c r="GR24" s="158"/>
      <c r="GS24" s="158"/>
      <c r="GT24" s="158"/>
      <c r="GU24" s="158"/>
      <c r="GV24" s="158"/>
      <c r="GW24" s="158"/>
      <c r="GX24" s="158"/>
      <c r="GY24" s="158"/>
      <c r="GZ24" s="158"/>
      <c r="HA24" s="158"/>
      <c r="HB24" s="158"/>
      <c r="HC24" s="158"/>
      <c r="HD24" s="158"/>
      <c r="HE24" s="158"/>
      <c r="HF24" s="158"/>
      <c r="HG24" s="158"/>
      <c r="HH24" s="158"/>
      <c r="HI24" s="158"/>
      <c r="HJ24" s="158"/>
      <c r="HK24" s="158"/>
      <c r="HL24" s="158"/>
      <c r="HM24" s="158"/>
      <c r="HN24" s="158"/>
      <c r="HO24" s="158"/>
      <c r="HP24" s="158"/>
      <c r="HQ24" s="158"/>
      <c r="HR24" s="158"/>
      <c r="HS24" s="158"/>
      <c r="HT24" s="158"/>
      <c r="HU24" s="158"/>
      <c r="HV24" s="158"/>
      <c r="HW24" s="158"/>
      <c r="HX24" s="158"/>
      <c r="HY24" s="158"/>
      <c r="HZ24" s="158"/>
      <c r="IA24" s="158"/>
      <c r="IB24" s="158"/>
      <c r="IC24" s="158"/>
      <c r="ID24" s="158"/>
      <c r="IE24" s="158"/>
      <c r="IF24" s="158"/>
      <c r="IG24" s="158"/>
      <c r="IH24" s="158"/>
      <c r="II24" s="158"/>
      <c r="IJ24" s="158"/>
      <c r="IK24" s="158"/>
      <c r="IL24" s="158"/>
      <c r="IM24" s="158"/>
      <c r="IN24" s="158"/>
      <c r="IO24" s="158"/>
      <c r="IP24" s="158"/>
      <c r="IQ24" s="158"/>
      <c r="IR24" s="158"/>
      <c r="IS24" s="158"/>
      <c r="IT24" s="158"/>
      <c r="IU24" s="158"/>
    </row>
    <row r="25" spans="1:255" ht="31.5" customHeight="1" x14ac:dyDescent="0.2">
      <c r="A25" s="269"/>
      <c r="B25" s="153"/>
      <c r="C25" s="159"/>
      <c r="D25" s="212" t="s">
        <v>132</v>
      </c>
      <c r="E25" s="174"/>
      <c r="F25" s="175">
        <v>0.18</v>
      </c>
      <c r="G25" s="176"/>
      <c r="H25" s="211" t="s">
        <v>138</v>
      </c>
      <c r="I25" s="216" t="s">
        <v>139</v>
      </c>
      <c r="J25" s="211" t="s">
        <v>134</v>
      </c>
      <c r="K25" s="154">
        <v>112.39985</v>
      </c>
      <c r="L25" s="153">
        <v>7132.25</v>
      </c>
      <c r="M25" s="177">
        <v>0.18</v>
      </c>
      <c r="N25" s="219">
        <f>L25/(1+M25)</f>
        <v>6044.2796610169498</v>
      </c>
      <c r="O25" s="178">
        <f>ROUND(K25,2)*ROUND(N25,2)</f>
        <v>679377.07200000004</v>
      </c>
      <c r="P25" s="155">
        <f>IF(ISBLANK(G25),F25*O25,G25*O25)</f>
        <v>122287.87296000001</v>
      </c>
      <c r="Q25" s="156"/>
      <c r="R25" s="157"/>
      <c r="S25" s="158"/>
      <c r="T25" s="158"/>
      <c r="U25" s="158"/>
      <c r="V25" s="158"/>
      <c r="W25" s="158"/>
      <c r="X25" s="158"/>
      <c r="Y25" s="158"/>
      <c r="Z25" s="158"/>
      <c r="AA25" s="158"/>
      <c r="AB25" s="158"/>
      <c r="AC25" s="158"/>
      <c r="AD25" s="158"/>
      <c r="AE25" s="158"/>
      <c r="AF25" s="158"/>
      <c r="AG25" s="158"/>
      <c r="AH25" s="158"/>
      <c r="AI25" s="158"/>
      <c r="AJ25" s="158"/>
      <c r="AK25" s="158"/>
      <c r="AL25" s="158"/>
      <c r="AM25" s="158"/>
      <c r="AN25" s="158"/>
      <c r="AO25" s="158"/>
      <c r="AP25" s="158"/>
      <c r="AQ25" s="158"/>
      <c r="AR25" s="158"/>
      <c r="AS25" s="158"/>
      <c r="AT25" s="158"/>
      <c r="AU25" s="158"/>
      <c r="AV25" s="158"/>
      <c r="AW25" s="158"/>
      <c r="AX25" s="158"/>
      <c r="AY25" s="158"/>
      <c r="AZ25" s="158"/>
      <c r="BA25" s="158"/>
      <c r="BB25" s="158"/>
      <c r="BC25" s="158"/>
      <c r="BD25" s="158"/>
      <c r="BE25" s="158"/>
      <c r="BF25" s="158"/>
      <c r="BG25" s="158"/>
      <c r="BH25" s="158"/>
      <c r="BI25" s="158"/>
      <c r="BJ25" s="158"/>
      <c r="BK25" s="158"/>
      <c r="BL25" s="158"/>
      <c r="BM25" s="158"/>
      <c r="BN25" s="158"/>
      <c r="BO25" s="158"/>
      <c r="BP25" s="158"/>
      <c r="BQ25" s="158"/>
      <c r="BR25" s="158"/>
      <c r="BS25" s="158"/>
      <c r="BT25" s="158"/>
      <c r="BU25" s="158"/>
      <c r="BV25" s="158"/>
      <c r="BW25" s="158"/>
      <c r="BX25" s="158"/>
      <c r="BY25" s="158"/>
      <c r="BZ25" s="158"/>
      <c r="CA25" s="158"/>
      <c r="CB25" s="158"/>
      <c r="CC25" s="158"/>
      <c r="CD25" s="158"/>
      <c r="CE25" s="158"/>
      <c r="CF25" s="158"/>
      <c r="CG25" s="158"/>
      <c r="CH25" s="158"/>
      <c r="CI25" s="158"/>
      <c r="CJ25" s="158"/>
      <c r="CK25" s="158"/>
      <c r="CL25" s="158"/>
      <c r="CM25" s="158"/>
      <c r="CN25" s="158"/>
      <c r="CO25" s="158"/>
      <c r="CP25" s="158"/>
      <c r="CQ25" s="158"/>
      <c r="CR25" s="158"/>
      <c r="CS25" s="158"/>
      <c r="CT25" s="158"/>
      <c r="CU25" s="158"/>
      <c r="CV25" s="158"/>
      <c r="CW25" s="158"/>
      <c r="CX25" s="158"/>
      <c r="CY25" s="158"/>
      <c r="CZ25" s="158"/>
      <c r="DA25" s="158"/>
      <c r="DB25" s="158"/>
      <c r="DC25" s="158"/>
      <c r="DD25" s="158"/>
      <c r="DE25" s="158"/>
      <c r="DF25" s="158"/>
      <c r="DG25" s="158"/>
      <c r="DH25" s="158"/>
      <c r="DI25" s="158"/>
      <c r="DJ25" s="158"/>
      <c r="DK25" s="158"/>
      <c r="DL25" s="158"/>
      <c r="DM25" s="158"/>
      <c r="DN25" s="158"/>
      <c r="DO25" s="158"/>
      <c r="DP25" s="158"/>
      <c r="DQ25" s="158"/>
      <c r="DR25" s="158"/>
      <c r="DS25" s="158"/>
      <c r="DT25" s="158"/>
      <c r="DU25" s="158"/>
      <c r="DV25" s="158"/>
      <c r="DW25" s="158"/>
      <c r="DX25" s="158"/>
      <c r="DY25" s="158"/>
      <c r="DZ25" s="158"/>
      <c r="EA25" s="158"/>
      <c r="EB25" s="158"/>
      <c r="EC25" s="158"/>
      <c r="ED25" s="158"/>
      <c r="EE25" s="158"/>
      <c r="EF25" s="158"/>
      <c r="EG25" s="158"/>
      <c r="EH25" s="158"/>
      <c r="EI25" s="158"/>
      <c r="EJ25" s="158"/>
      <c r="EK25" s="158"/>
      <c r="EL25" s="158"/>
      <c r="EM25" s="158"/>
      <c r="EN25" s="158"/>
      <c r="EO25" s="158"/>
      <c r="EP25" s="158"/>
      <c r="EQ25" s="158"/>
      <c r="ER25" s="158"/>
      <c r="ES25" s="158"/>
      <c r="ET25" s="158"/>
      <c r="EU25" s="158"/>
      <c r="EV25" s="158"/>
      <c r="EW25" s="158"/>
      <c r="EX25" s="158"/>
      <c r="EY25" s="158"/>
      <c r="EZ25" s="158"/>
      <c r="FA25" s="158"/>
      <c r="FB25" s="158"/>
      <c r="FC25" s="158"/>
      <c r="FD25" s="158"/>
      <c r="FE25" s="158"/>
      <c r="FF25" s="158"/>
      <c r="FG25" s="158"/>
      <c r="FH25" s="158"/>
      <c r="FI25" s="158"/>
      <c r="FJ25" s="158"/>
      <c r="FK25" s="158"/>
      <c r="FL25" s="158"/>
      <c r="FM25" s="158"/>
      <c r="FN25" s="158"/>
      <c r="FO25" s="158"/>
      <c r="FP25" s="158"/>
      <c r="FQ25" s="158"/>
      <c r="FR25" s="158"/>
      <c r="FS25" s="158"/>
      <c r="FT25" s="158"/>
      <c r="FU25" s="158"/>
      <c r="FV25" s="158"/>
      <c r="FW25" s="158"/>
      <c r="FX25" s="158"/>
      <c r="FY25" s="158"/>
      <c r="FZ25" s="158"/>
      <c r="GA25" s="158"/>
      <c r="GB25" s="158"/>
      <c r="GC25" s="158"/>
      <c r="GD25" s="158"/>
      <c r="GE25" s="158"/>
      <c r="GF25" s="158"/>
      <c r="GG25" s="158"/>
      <c r="GH25" s="158"/>
      <c r="GI25" s="158"/>
      <c r="GJ25" s="158"/>
      <c r="GK25" s="158"/>
      <c r="GL25" s="158"/>
      <c r="GM25" s="158"/>
      <c r="GN25" s="158"/>
      <c r="GO25" s="158"/>
      <c r="GP25" s="158"/>
      <c r="GQ25" s="158"/>
      <c r="GR25" s="158"/>
      <c r="GS25" s="158"/>
      <c r="GT25" s="158"/>
      <c r="GU25" s="158"/>
      <c r="GV25" s="158"/>
      <c r="GW25" s="158"/>
      <c r="GX25" s="158"/>
      <c r="GY25" s="158"/>
      <c r="GZ25" s="158"/>
      <c r="HA25" s="158"/>
      <c r="HB25" s="158"/>
      <c r="HC25" s="158"/>
      <c r="HD25" s="158"/>
      <c r="HE25" s="158"/>
      <c r="HF25" s="158"/>
      <c r="HG25" s="158"/>
      <c r="HH25" s="158"/>
      <c r="HI25" s="158"/>
      <c r="HJ25" s="158"/>
      <c r="HK25" s="158"/>
      <c r="HL25" s="158"/>
      <c r="HM25" s="158"/>
      <c r="HN25" s="158"/>
      <c r="HO25" s="158"/>
      <c r="HP25" s="158"/>
      <c r="HQ25" s="158"/>
      <c r="HR25" s="158"/>
      <c r="HS25" s="158"/>
      <c r="HT25" s="158"/>
      <c r="HU25" s="158"/>
      <c r="HV25" s="158"/>
      <c r="HW25" s="158"/>
      <c r="HX25" s="158"/>
      <c r="HY25" s="158"/>
      <c r="HZ25" s="158"/>
      <c r="IA25" s="158"/>
      <c r="IB25" s="158"/>
      <c r="IC25" s="158"/>
      <c r="ID25" s="158"/>
      <c r="IE25" s="158"/>
      <c r="IF25" s="158"/>
      <c r="IG25" s="158"/>
      <c r="IH25" s="158"/>
      <c r="II25" s="158"/>
      <c r="IJ25" s="158"/>
      <c r="IK25" s="158"/>
      <c r="IL25" s="158"/>
      <c r="IM25" s="158"/>
      <c r="IN25" s="158"/>
      <c r="IO25" s="158"/>
      <c r="IP25" s="158"/>
      <c r="IQ25" s="158"/>
      <c r="IR25" s="158"/>
      <c r="IS25" s="158"/>
      <c r="IT25" s="158"/>
      <c r="IU25" s="158"/>
    </row>
    <row r="26" spans="1:255" ht="22.5" customHeight="1" x14ac:dyDescent="0.2">
      <c r="A26" s="269">
        <v>5</v>
      </c>
      <c r="B26" s="153"/>
      <c r="C26" s="159"/>
      <c r="D26" s="212"/>
      <c r="E26" s="153"/>
      <c r="F26" s="153"/>
      <c r="G26" s="153"/>
      <c r="H26" s="211">
        <v>13.7</v>
      </c>
      <c r="I26" s="216" t="s">
        <v>186</v>
      </c>
      <c r="J26" s="211"/>
      <c r="K26" s="154"/>
      <c r="L26" s="153"/>
      <c r="M26" s="177"/>
      <c r="N26" s="219"/>
      <c r="O26" s="178"/>
      <c r="P26" s="155"/>
      <c r="Q26" s="156"/>
      <c r="R26" s="157"/>
      <c r="S26" s="158"/>
      <c r="T26" s="158"/>
      <c r="U26" s="158"/>
      <c r="V26" s="158"/>
      <c r="W26" s="158"/>
      <c r="X26" s="158"/>
      <c r="Y26" s="158"/>
      <c r="Z26" s="158"/>
      <c r="AA26" s="158"/>
      <c r="AB26" s="158"/>
      <c r="AC26" s="158"/>
      <c r="AD26" s="158"/>
      <c r="AE26" s="158"/>
      <c r="AF26" s="158"/>
      <c r="AG26" s="158"/>
      <c r="AH26" s="158"/>
      <c r="AI26" s="158"/>
      <c r="AJ26" s="158"/>
      <c r="AK26" s="158"/>
      <c r="AL26" s="158"/>
      <c r="AM26" s="158"/>
      <c r="AN26" s="158"/>
      <c r="AO26" s="158"/>
      <c r="AP26" s="158"/>
      <c r="AQ26" s="158"/>
      <c r="AR26" s="158"/>
      <c r="AS26" s="158"/>
      <c r="AT26" s="158"/>
      <c r="AU26" s="158"/>
      <c r="AV26" s="158"/>
      <c r="AW26" s="158"/>
      <c r="AX26" s="158"/>
      <c r="AY26" s="158"/>
      <c r="AZ26" s="158"/>
      <c r="BA26" s="158"/>
      <c r="BB26" s="158"/>
      <c r="BC26" s="158"/>
      <c r="BD26" s="158"/>
      <c r="BE26" s="158"/>
      <c r="BF26" s="158"/>
      <c r="BG26" s="158"/>
      <c r="BH26" s="158"/>
      <c r="BI26" s="158"/>
      <c r="BJ26" s="158"/>
      <c r="BK26" s="158"/>
      <c r="BL26" s="158"/>
      <c r="BM26" s="158"/>
      <c r="BN26" s="158"/>
      <c r="BO26" s="158"/>
      <c r="BP26" s="158"/>
      <c r="BQ26" s="158"/>
      <c r="BR26" s="158"/>
      <c r="BS26" s="158"/>
      <c r="BT26" s="158"/>
      <c r="BU26" s="158"/>
      <c r="BV26" s="158"/>
      <c r="BW26" s="158"/>
      <c r="BX26" s="158"/>
      <c r="BY26" s="158"/>
      <c r="BZ26" s="158"/>
      <c r="CA26" s="158"/>
      <c r="CB26" s="158"/>
      <c r="CC26" s="158"/>
      <c r="CD26" s="158"/>
      <c r="CE26" s="158"/>
      <c r="CF26" s="158"/>
      <c r="CG26" s="158"/>
      <c r="CH26" s="158"/>
      <c r="CI26" s="158"/>
      <c r="CJ26" s="158"/>
      <c r="CK26" s="158"/>
      <c r="CL26" s="158"/>
      <c r="CM26" s="158"/>
      <c r="CN26" s="158"/>
      <c r="CO26" s="158"/>
      <c r="CP26" s="158"/>
      <c r="CQ26" s="158"/>
      <c r="CR26" s="158"/>
      <c r="CS26" s="158"/>
      <c r="CT26" s="158"/>
      <c r="CU26" s="158"/>
      <c r="CV26" s="158"/>
      <c r="CW26" s="158"/>
      <c r="CX26" s="158"/>
      <c r="CY26" s="158"/>
      <c r="CZ26" s="158"/>
      <c r="DA26" s="158"/>
      <c r="DB26" s="158"/>
      <c r="DC26" s="158"/>
      <c r="DD26" s="158"/>
      <c r="DE26" s="158"/>
      <c r="DF26" s="158"/>
      <c r="DG26" s="158"/>
      <c r="DH26" s="158"/>
      <c r="DI26" s="158"/>
      <c r="DJ26" s="158"/>
      <c r="DK26" s="158"/>
      <c r="DL26" s="158"/>
      <c r="DM26" s="158"/>
      <c r="DN26" s="158"/>
      <c r="DO26" s="158"/>
      <c r="DP26" s="158"/>
      <c r="DQ26" s="158"/>
      <c r="DR26" s="158"/>
      <c r="DS26" s="158"/>
      <c r="DT26" s="158"/>
      <c r="DU26" s="158"/>
      <c r="DV26" s="158"/>
      <c r="DW26" s="158"/>
      <c r="DX26" s="158"/>
      <c r="DY26" s="158"/>
      <c r="DZ26" s="158"/>
      <c r="EA26" s="158"/>
      <c r="EB26" s="158"/>
      <c r="EC26" s="158"/>
      <c r="ED26" s="158"/>
      <c r="EE26" s="158"/>
      <c r="EF26" s="158"/>
      <c r="EG26" s="158"/>
      <c r="EH26" s="158"/>
      <c r="EI26" s="158"/>
      <c r="EJ26" s="158"/>
      <c r="EK26" s="158"/>
      <c r="EL26" s="158"/>
      <c r="EM26" s="158"/>
      <c r="EN26" s="158"/>
      <c r="EO26" s="158"/>
      <c r="EP26" s="158"/>
      <c r="EQ26" s="158"/>
      <c r="ER26" s="158"/>
      <c r="ES26" s="158"/>
      <c r="ET26" s="158"/>
      <c r="EU26" s="158"/>
      <c r="EV26" s="158"/>
      <c r="EW26" s="158"/>
      <c r="EX26" s="158"/>
      <c r="EY26" s="158"/>
      <c r="EZ26" s="158"/>
      <c r="FA26" s="158"/>
      <c r="FB26" s="158"/>
      <c r="FC26" s="158"/>
      <c r="FD26" s="158"/>
      <c r="FE26" s="158"/>
      <c r="FF26" s="158"/>
      <c r="FG26" s="158"/>
      <c r="FH26" s="158"/>
      <c r="FI26" s="158"/>
      <c r="FJ26" s="158"/>
      <c r="FK26" s="158"/>
      <c r="FL26" s="158"/>
      <c r="FM26" s="158"/>
      <c r="FN26" s="158"/>
      <c r="FO26" s="158"/>
      <c r="FP26" s="158"/>
      <c r="FQ26" s="158"/>
      <c r="FR26" s="158"/>
      <c r="FS26" s="158"/>
      <c r="FT26" s="158"/>
      <c r="FU26" s="158"/>
      <c r="FV26" s="158"/>
      <c r="FW26" s="158"/>
      <c r="FX26" s="158"/>
      <c r="FY26" s="158"/>
      <c r="FZ26" s="158"/>
      <c r="GA26" s="158"/>
      <c r="GB26" s="158"/>
      <c r="GC26" s="158"/>
      <c r="GD26" s="158"/>
      <c r="GE26" s="158"/>
      <c r="GF26" s="158"/>
      <c r="GG26" s="158"/>
      <c r="GH26" s="158"/>
      <c r="GI26" s="158"/>
      <c r="GJ26" s="158"/>
      <c r="GK26" s="158"/>
      <c r="GL26" s="158"/>
      <c r="GM26" s="158"/>
      <c r="GN26" s="158"/>
      <c r="GO26" s="158"/>
      <c r="GP26" s="158"/>
      <c r="GQ26" s="158"/>
      <c r="GR26" s="158"/>
      <c r="GS26" s="158"/>
      <c r="GT26" s="158"/>
      <c r="GU26" s="158"/>
      <c r="GV26" s="158"/>
      <c r="GW26" s="158"/>
      <c r="GX26" s="158"/>
      <c r="GY26" s="158"/>
      <c r="GZ26" s="158"/>
      <c r="HA26" s="158"/>
      <c r="HB26" s="158"/>
      <c r="HC26" s="158"/>
      <c r="HD26" s="158"/>
      <c r="HE26" s="158"/>
      <c r="HF26" s="158"/>
      <c r="HG26" s="158"/>
      <c r="HH26" s="158"/>
      <c r="HI26" s="158"/>
      <c r="HJ26" s="158"/>
      <c r="HK26" s="158"/>
      <c r="HL26" s="158"/>
      <c r="HM26" s="158"/>
      <c r="HN26" s="158"/>
      <c r="HO26" s="158"/>
      <c r="HP26" s="158"/>
      <c r="HQ26" s="158"/>
      <c r="HR26" s="158"/>
      <c r="HS26" s="158"/>
      <c r="HT26" s="158"/>
      <c r="HU26" s="158"/>
      <c r="HV26" s="158"/>
      <c r="HW26" s="158"/>
      <c r="HX26" s="158"/>
      <c r="HY26" s="158"/>
      <c r="HZ26" s="158"/>
      <c r="IA26" s="158"/>
      <c r="IB26" s="158"/>
      <c r="IC26" s="158"/>
      <c r="ID26" s="158"/>
      <c r="IE26" s="158"/>
      <c r="IF26" s="158"/>
      <c r="IG26" s="158"/>
      <c r="IH26" s="158"/>
      <c r="II26" s="158"/>
      <c r="IJ26" s="158"/>
      <c r="IK26" s="158"/>
      <c r="IL26" s="158"/>
      <c r="IM26" s="158"/>
      <c r="IN26" s="158"/>
      <c r="IO26" s="158"/>
      <c r="IP26" s="158"/>
      <c r="IQ26" s="158"/>
      <c r="IR26" s="158"/>
      <c r="IS26" s="158"/>
      <c r="IT26" s="158"/>
      <c r="IU26" s="158"/>
    </row>
    <row r="27" spans="1:255" ht="28.5" customHeight="1" x14ac:dyDescent="0.2">
      <c r="A27" s="269"/>
      <c r="B27" s="153"/>
      <c r="C27" s="159"/>
      <c r="D27" s="212" t="s">
        <v>132</v>
      </c>
      <c r="E27" s="174"/>
      <c r="F27" s="175">
        <v>0.18</v>
      </c>
      <c r="G27" s="176"/>
      <c r="H27" s="211" t="s">
        <v>187</v>
      </c>
      <c r="I27" s="216" t="s">
        <v>188</v>
      </c>
      <c r="J27" s="211" t="s">
        <v>189</v>
      </c>
      <c r="K27" s="154">
        <v>756.81400000000008</v>
      </c>
      <c r="L27" s="153">
        <v>425.55</v>
      </c>
      <c r="M27" s="177">
        <v>0.18</v>
      </c>
      <c r="N27" s="219">
        <f>L27/(1+M27)</f>
        <v>360.63559322033899</v>
      </c>
      <c r="O27" s="178">
        <f>ROUND(K27,2)*ROUND(N27,2)</f>
        <v>272935.95839999994</v>
      </c>
      <c r="P27" s="155">
        <f>IF(ISBLANK(G27),F27*O27,G27*O27)</f>
        <v>49128.472511999986</v>
      </c>
      <c r="Q27" s="156"/>
      <c r="R27" s="157"/>
      <c r="S27" s="158"/>
      <c r="T27" s="158"/>
      <c r="U27" s="158"/>
      <c r="V27" s="158"/>
      <c r="W27" s="158"/>
      <c r="X27" s="158"/>
      <c r="Y27" s="158"/>
      <c r="Z27" s="158"/>
      <c r="AA27" s="158"/>
      <c r="AB27" s="158"/>
      <c r="AC27" s="158"/>
      <c r="AD27" s="158"/>
      <c r="AE27" s="158"/>
      <c r="AF27" s="158"/>
      <c r="AG27" s="158"/>
      <c r="AH27" s="158"/>
      <c r="AI27" s="158"/>
      <c r="AJ27" s="158"/>
      <c r="AK27" s="158"/>
      <c r="AL27" s="158"/>
      <c r="AM27" s="158"/>
      <c r="AN27" s="158"/>
      <c r="AO27" s="158"/>
      <c r="AP27" s="158"/>
      <c r="AQ27" s="158"/>
      <c r="AR27" s="158"/>
      <c r="AS27" s="158"/>
      <c r="AT27" s="158"/>
      <c r="AU27" s="158"/>
      <c r="AV27" s="158"/>
      <c r="AW27" s="158"/>
      <c r="AX27" s="158"/>
      <c r="AY27" s="158"/>
      <c r="AZ27" s="158"/>
      <c r="BA27" s="158"/>
      <c r="BB27" s="158"/>
      <c r="BC27" s="158"/>
      <c r="BD27" s="158"/>
      <c r="BE27" s="158"/>
      <c r="BF27" s="158"/>
      <c r="BG27" s="158"/>
      <c r="BH27" s="158"/>
      <c r="BI27" s="158"/>
      <c r="BJ27" s="158"/>
      <c r="BK27" s="158"/>
      <c r="BL27" s="158"/>
      <c r="BM27" s="158"/>
      <c r="BN27" s="158"/>
      <c r="BO27" s="158"/>
      <c r="BP27" s="158"/>
      <c r="BQ27" s="158"/>
      <c r="BR27" s="158"/>
      <c r="BS27" s="158"/>
      <c r="BT27" s="158"/>
      <c r="BU27" s="158"/>
      <c r="BV27" s="158"/>
      <c r="BW27" s="158"/>
      <c r="BX27" s="158"/>
      <c r="BY27" s="158"/>
      <c r="BZ27" s="158"/>
      <c r="CA27" s="158"/>
      <c r="CB27" s="158"/>
      <c r="CC27" s="158"/>
      <c r="CD27" s="158"/>
      <c r="CE27" s="158"/>
      <c r="CF27" s="158"/>
      <c r="CG27" s="158"/>
      <c r="CH27" s="158"/>
      <c r="CI27" s="158"/>
      <c r="CJ27" s="158"/>
      <c r="CK27" s="158"/>
      <c r="CL27" s="158"/>
      <c r="CM27" s="158"/>
      <c r="CN27" s="158"/>
      <c r="CO27" s="158"/>
      <c r="CP27" s="158"/>
      <c r="CQ27" s="158"/>
      <c r="CR27" s="158"/>
      <c r="CS27" s="158"/>
      <c r="CT27" s="158"/>
      <c r="CU27" s="158"/>
      <c r="CV27" s="158"/>
      <c r="CW27" s="158"/>
      <c r="CX27" s="158"/>
      <c r="CY27" s="158"/>
      <c r="CZ27" s="158"/>
      <c r="DA27" s="158"/>
      <c r="DB27" s="158"/>
      <c r="DC27" s="158"/>
      <c r="DD27" s="158"/>
      <c r="DE27" s="158"/>
      <c r="DF27" s="158"/>
      <c r="DG27" s="158"/>
      <c r="DH27" s="158"/>
      <c r="DI27" s="158"/>
      <c r="DJ27" s="158"/>
      <c r="DK27" s="158"/>
      <c r="DL27" s="158"/>
      <c r="DM27" s="158"/>
      <c r="DN27" s="158"/>
      <c r="DO27" s="158"/>
      <c r="DP27" s="158"/>
      <c r="DQ27" s="158"/>
      <c r="DR27" s="158"/>
      <c r="DS27" s="158"/>
      <c r="DT27" s="158"/>
      <c r="DU27" s="158"/>
      <c r="DV27" s="158"/>
      <c r="DW27" s="158"/>
      <c r="DX27" s="158"/>
      <c r="DY27" s="158"/>
      <c r="DZ27" s="158"/>
      <c r="EA27" s="158"/>
      <c r="EB27" s="158"/>
      <c r="EC27" s="158"/>
      <c r="ED27" s="158"/>
      <c r="EE27" s="158"/>
      <c r="EF27" s="158"/>
      <c r="EG27" s="158"/>
      <c r="EH27" s="158"/>
      <c r="EI27" s="158"/>
      <c r="EJ27" s="158"/>
      <c r="EK27" s="158"/>
      <c r="EL27" s="158"/>
      <c r="EM27" s="158"/>
      <c r="EN27" s="158"/>
      <c r="EO27" s="158"/>
      <c r="EP27" s="158"/>
      <c r="EQ27" s="158"/>
      <c r="ER27" s="158"/>
      <c r="ES27" s="158"/>
      <c r="ET27" s="158"/>
      <c r="EU27" s="158"/>
      <c r="EV27" s="158"/>
      <c r="EW27" s="158"/>
      <c r="EX27" s="158"/>
      <c r="EY27" s="158"/>
      <c r="EZ27" s="158"/>
      <c r="FA27" s="158"/>
      <c r="FB27" s="158"/>
      <c r="FC27" s="158"/>
      <c r="FD27" s="158"/>
      <c r="FE27" s="158"/>
      <c r="FF27" s="158"/>
      <c r="FG27" s="158"/>
      <c r="FH27" s="158"/>
      <c r="FI27" s="158"/>
      <c r="FJ27" s="158"/>
      <c r="FK27" s="158"/>
      <c r="FL27" s="158"/>
      <c r="FM27" s="158"/>
      <c r="FN27" s="158"/>
      <c r="FO27" s="158"/>
      <c r="FP27" s="158"/>
      <c r="FQ27" s="158"/>
      <c r="FR27" s="158"/>
      <c r="FS27" s="158"/>
      <c r="FT27" s="158"/>
      <c r="FU27" s="158"/>
      <c r="FV27" s="158"/>
      <c r="FW27" s="158"/>
      <c r="FX27" s="158"/>
      <c r="FY27" s="158"/>
      <c r="FZ27" s="158"/>
      <c r="GA27" s="158"/>
      <c r="GB27" s="158"/>
      <c r="GC27" s="158"/>
      <c r="GD27" s="158"/>
      <c r="GE27" s="158"/>
      <c r="GF27" s="158"/>
      <c r="GG27" s="158"/>
      <c r="GH27" s="158"/>
      <c r="GI27" s="158"/>
      <c r="GJ27" s="158"/>
      <c r="GK27" s="158"/>
      <c r="GL27" s="158"/>
      <c r="GM27" s="158"/>
      <c r="GN27" s="158"/>
      <c r="GO27" s="158"/>
      <c r="GP27" s="158"/>
      <c r="GQ27" s="158"/>
      <c r="GR27" s="158"/>
      <c r="GS27" s="158"/>
      <c r="GT27" s="158"/>
      <c r="GU27" s="158"/>
      <c r="GV27" s="158"/>
      <c r="GW27" s="158"/>
      <c r="GX27" s="158"/>
      <c r="GY27" s="158"/>
      <c r="GZ27" s="158"/>
      <c r="HA27" s="158"/>
      <c r="HB27" s="158"/>
      <c r="HC27" s="158"/>
      <c r="HD27" s="158"/>
      <c r="HE27" s="158"/>
      <c r="HF27" s="158"/>
      <c r="HG27" s="158"/>
      <c r="HH27" s="158"/>
      <c r="HI27" s="158"/>
      <c r="HJ27" s="158"/>
      <c r="HK27" s="158"/>
      <c r="HL27" s="158"/>
      <c r="HM27" s="158"/>
      <c r="HN27" s="158"/>
      <c r="HO27" s="158"/>
      <c r="HP27" s="158"/>
      <c r="HQ27" s="158"/>
      <c r="HR27" s="158"/>
      <c r="HS27" s="158"/>
      <c r="HT27" s="158"/>
      <c r="HU27" s="158"/>
      <c r="HV27" s="158"/>
      <c r="HW27" s="158"/>
      <c r="HX27" s="158"/>
      <c r="HY27" s="158"/>
      <c r="HZ27" s="158"/>
      <c r="IA27" s="158"/>
      <c r="IB27" s="158"/>
      <c r="IC27" s="158"/>
      <c r="ID27" s="158"/>
      <c r="IE27" s="158"/>
      <c r="IF27" s="158"/>
      <c r="IG27" s="158"/>
      <c r="IH27" s="158"/>
      <c r="II27" s="158"/>
      <c r="IJ27" s="158"/>
      <c r="IK27" s="158"/>
      <c r="IL27" s="158"/>
      <c r="IM27" s="158"/>
      <c r="IN27" s="158"/>
      <c r="IO27" s="158"/>
      <c r="IP27" s="158"/>
      <c r="IQ27" s="158"/>
      <c r="IR27" s="158"/>
      <c r="IS27" s="158"/>
      <c r="IT27" s="158"/>
      <c r="IU27" s="158"/>
    </row>
    <row r="28" spans="1:255" ht="102" customHeight="1" x14ac:dyDescent="0.2">
      <c r="A28" s="269">
        <v>6</v>
      </c>
      <c r="B28" s="153"/>
      <c r="C28" s="159"/>
      <c r="D28" s="212"/>
      <c r="E28" s="153"/>
      <c r="F28" s="153"/>
      <c r="G28" s="153"/>
      <c r="H28" s="211" t="s">
        <v>190</v>
      </c>
      <c r="I28" s="216" t="s">
        <v>191</v>
      </c>
      <c r="J28" s="211"/>
      <c r="K28" s="154"/>
      <c r="L28" s="153"/>
      <c r="M28" s="177"/>
      <c r="N28" s="219"/>
      <c r="O28" s="178"/>
      <c r="P28" s="155"/>
      <c r="Q28" s="156"/>
      <c r="R28" s="157"/>
      <c r="S28" s="158"/>
      <c r="T28" s="158"/>
      <c r="U28" s="158"/>
      <c r="V28" s="158"/>
      <c r="W28" s="158"/>
      <c r="X28" s="158"/>
      <c r="Y28" s="158"/>
      <c r="Z28" s="158"/>
      <c r="AA28" s="158"/>
      <c r="AB28" s="158"/>
      <c r="AC28" s="158"/>
      <c r="AD28" s="158"/>
      <c r="AE28" s="158"/>
      <c r="AF28" s="158"/>
      <c r="AG28" s="158"/>
      <c r="AH28" s="158"/>
      <c r="AI28" s="158"/>
      <c r="AJ28" s="158"/>
      <c r="AK28" s="158"/>
      <c r="AL28" s="158"/>
      <c r="AM28" s="158"/>
      <c r="AN28" s="158"/>
      <c r="AO28" s="158"/>
      <c r="AP28" s="158"/>
      <c r="AQ28" s="158"/>
      <c r="AR28" s="158"/>
      <c r="AS28" s="158"/>
      <c r="AT28" s="158"/>
      <c r="AU28" s="158"/>
      <c r="AV28" s="158"/>
      <c r="AW28" s="158"/>
      <c r="AX28" s="158"/>
      <c r="AY28" s="158"/>
      <c r="AZ28" s="158"/>
      <c r="BA28" s="158"/>
      <c r="BB28" s="158"/>
      <c r="BC28" s="158"/>
      <c r="BD28" s="158"/>
      <c r="BE28" s="158"/>
      <c r="BF28" s="158"/>
      <c r="BG28" s="158"/>
      <c r="BH28" s="158"/>
      <c r="BI28" s="158"/>
      <c r="BJ28" s="158"/>
      <c r="BK28" s="158"/>
      <c r="BL28" s="158"/>
      <c r="BM28" s="158"/>
      <c r="BN28" s="158"/>
      <c r="BO28" s="158"/>
      <c r="BP28" s="158"/>
      <c r="BQ28" s="158"/>
      <c r="BR28" s="158"/>
      <c r="BS28" s="158"/>
      <c r="BT28" s="158"/>
      <c r="BU28" s="158"/>
      <c r="BV28" s="158"/>
      <c r="BW28" s="158"/>
      <c r="BX28" s="158"/>
      <c r="BY28" s="158"/>
      <c r="BZ28" s="158"/>
      <c r="CA28" s="158"/>
      <c r="CB28" s="158"/>
      <c r="CC28" s="158"/>
      <c r="CD28" s="158"/>
      <c r="CE28" s="158"/>
      <c r="CF28" s="158"/>
      <c r="CG28" s="158"/>
      <c r="CH28" s="158"/>
      <c r="CI28" s="158"/>
      <c r="CJ28" s="158"/>
      <c r="CK28" s="158"/>
      <c r="CL28" s="158"/>
      <c r="CM28" s="158"/>
      <c r="CN28" s="158"/>
      <c r="CO28" s="158"/>
      <c r="CP28" s="158"/>
      <c r="CQ28" s="158"/>
      <c r="CR28" s="158"/>
      <c r="CS28" s="158"/>
      <c r="CT28" s="158"/>
      <c r="CU28" s="158"/>
      <c r="CV28" s="158"/>
      <c r="CW28" s="158"/>
      <c r="CX28" s="158"/>
      <c r="CY28" s="158"/>
      <c r="CZ28" s="158"/>
      <c r="DA28" s="158"/>
      <c r="DB28" s="158"/>
      <c r="DC28" s="158"/>
      <c r="DD28" s="158"/>
      <c r="DE28" s="158"/>
      <c r="DF28" s="158"/>
      <c r="DG28" s="158"/>
      <c r="DH28" s="158"/>
      <c r="DI28" s="158"/>
      <c r="DJ28" s="158"/>
      <c r="DK28" s="158"/>
      <c r="DL28" s="158"/>
      <c r="DM28" s="158"/>
      <c r="DN28" s="158"/>
      <c r="DO28" s="158"/>
      <c r="DP28" s="158"/>
      <c r="DQ28" s="158"/>
      <c r="DR28" s="158"/>
      <c r="DS28" s="158"/>
      <c r="DT28" s="158"/>
      <c r="DU28" s="158"/>
      <c r="DV28" s="158"/>
      <c r="DW28" s="158"/>
      <c r="DX28" s="158"/>
      <c r="DY28" s="158"/>
      <c r="DZ28" s="158"/>
      <c r="EA28" s="158"/>
      <c r="EB28" s="158"/>
      <c r="EC28" s="158"/>
      <c r="ED28" s="158"/>
      <c r="EE28" s="158"/>
      <c r="EF28" s="158"/>
      <c r="EG28" s="158"/>
      <c r="EH28" s="158"/>
      <c r="EI28" s="158"/>
      <c r="EJ28" s="158"/>
      <c r="EK28" s="158"/>
      <c r="EL28" s="158"/>
      <c r="EM28" s="158"/>
      <c r="EN28" s="158"/>
      <c r="EO28" s="158"/>
      <c r="EP28" s="158"/>
      <c r="EQ28" s="158"/>
      <c r="ER28" s="158"/>
      <c r="ES28" s="158"/>
      <c r="ET28" s="158"/>
      <c r="EU28" s="158"/>
      <c r="EV28" s="158"/>
      <c r="EW28" s="158"/>
      <c r="EX28" s="158"/>
      <c r="EY28" s="158"/>
      <c r="EZ28" s="158"/>
      <c r="FA28" s="158"/>
      <c r="FB28" s="158"/>
      <c r="FC28" s="158"/>
      <c r="FD28" s="158"/>
      <c r="FE28" s="158"/>
      <c r="FF28" s="158"/>
      <c r="FG28" s="158"/>
      <c r="FH28" s="158"/>
      <c r="FI28" s="158"/>
      <c r="FJ28" s="158"/>
      <c r="FK28" s="158"/>
      <c r="FL28" s="158"/>
      <c r="FM28" s="158"/>
      <c r="FN28" s="158"/>
      <c r="FO28" s="158"/>
      <c r="FP28" s="158"/>
      <c r="FQ28" s="158"/>
      <c r="FR28" s="158"/>
      <c r="FS28" s="158"/>
      <c r="FT28" s="158"/>
      <c r="FU28" s="158"/>
      <c r="FV28" s="158"/>
      <c r="FW28" s="158"/>
      <c r="FX28" s="158"/>
      <c r="FY28" s="158"/>
      <c r="FZ28" s="158"/>
      <c r="GA28" s="158"/>
      <c r="GB28" s="158"/>
      <c r="GC28" s="158"/>
      <c r="GD28" s="158"/>
      <c r="GE28" s="158"/>
      <c r="GF28" s="158"/>
      <c r="GG28" s="158"/>
      <c r="GH28" s="158"/>
      <c r="GI28" s="158"/>
      <c r="GJ28" s="158"/>
      <c r="GK28" s="158"/>
      <c r="GL28" s="158"/>
      <c r="GM28" s="158"/>
      <c r="GN28" s="158"/>
      <c r="GO28" s="158"/>
      <c r="GP28" s="158"/>
      <c r="GQ28" s="158"/>
      <c r="GR28" s="158"/>
      <c r="GS28" s="158"/>
      <c r="GT28" s="158"/>
      <c r="GU28" s="158"/>
      <c r="GV28" s="158"/>
      <c r="GW28" s="158"/>
      <c r="GX28" s="158"/>
      <c r="GY28" s="158"/>
      <c r="GZ28" s="158"/>
      <c r="HA28" s="158"/>
      <c r="HB28" s="158"/>
      <c r="HC28" s="158"/>
      <c r="HD28" s="158"/>
      <c r="HE28" s="158"/>
      <c r="HF28" s="158"/>
      <c r="HG28" s="158"/>
      <c r="HH28" s="158"/>
      <c r="HI28" s="158"/>
      <c r="HJ28" s="158"/>
      <c r="HK28" s="158"/>
      <c r="HL28" s="158"/>
      <c r="HM28" s="158"/>
      <c r="HN28" s="158"/>
      <c r="HO28" s="158"/>
      <c r="HP28" s="158"/>
      <c r="HQ28" s="158"/>
      <c r="HR28" s="158"/>
      <c r="HS28" s="158"/>
      <c r="HT28" s="158"/>
      <c r="HU28" s="158"/>
      <c r="HV28" s="158"/>
      <c r="HW28" s="158"/>
      <c r="HX28" s="158"/>
      <c r="HY28" s="158"/>
      <c r="HZ28" s="158"/>
      <c r="IA28" s="158"/>
      <c r="IB28" s="158"/>
      <c r="IC28" s="158"/>
      <c r="ID28" s="158"/>
      <c r="IE28" s="158"/>
      <c r="IF28" s="158"/>
      <c r="IG28" s="158"/>
      <c r="IH28" s="158"/>
      <c r="II28" s="158"/>
      <c r="IJ28" s="158"/>
      <c r="IK28" s="158"/>
      <c r="IL28" s="158"/>
      <c r="IM28" s="158"/>
      <c r="IN28" s="158"/>
      <c r="IO28" s="158"/>
      <c r="IP28" s="158"/>
      <c r="IQ28" s="158"/>
      <c r="IR28" s="158"/>
      <c r="IS28" s="158"/>
      <c r="IT28" s="158"/>
      <c r="IU28" s="158"/>
    </row>
    <row r="29" spans="1:255" ht="25.5" customHeight="1" x14ac:dyDescent="0.2">
      <c r="A29" s="269"/>
      <c r="B29" s="153"/>
      <c r="C29" s="159"/>
      <c r="D29" s="212" t="s">
        <v>132</v>
      </c>
      <c r="E29" s="174"/>
      <c r="F29" s="175">
        <v>0.18</v>
      </c>
      <c r="G29" s="176"/>
      <c r="H29" s="211" t="s">
        <v>192</v>
      </c>
      <c r="I29" s="216" t="s">
        <v>193</v>
      </c>
      <c r="J29" s="211" t="s">
        <v>194</v>
      </c>
      <c r="K29" s="154">
        <v>25</v>
      </c>
      <c r="L29" s="153">
        <v>707.75</v>
      </c>
      <c r="M29" s="177">
        <v>0.18</v>
      </c>
      <c r="N29" s="219">
        <f>L29/(1+M29)</f>
        <v>599.78813559322032</v>
      </c>
      <c r="O29" s="178">
        <f>ROUND(K29,2)*ROUND(N29,2)</f>
        <v>14994.75</v>
      </c>
      <c r="P29" s="155">
        <f>IF(ISBLANK(G29),F29*O29,G29*O29)</f>
        <v>2699.0549999999998</v>
      </c>
      <c r="Q29" s="156"/>
      <c r="R29" s="157"/>
      <c r="S29" s="158"/>
      <c r="T29" s="158"/>
      <c r="U29" s="158"/>
      <c r="V29" s="158"/>
      <c r="W29" s="158"/>
      <c r="X29" s="158"/>
      <c r="Y29" s="158"/>
      <c r="Z29" s="158"/>
      <c r="AA29" s="158"/>
      <c r="AB29" s="158"/>
      <c r="AC29" s="158"/>
      <c r="AD29" s="158"/>
      <c r="AE29" s="158"/>
      <c r="AF29" s="158"/>
      <c r="AG29" s="158"/>
      <c r="AH29" s="158"/>
      <c r="AI29" s="158"/>
      <c r="AJ29" s="158"/>
      <c r="AK29" s="158"/>
      <c r="AL29" s="158"/>
      <c r="AM29" s="158"/>
      <c r="AN29" s="158"/>
      <c r="AO29" s="158"/>
      <c r="AP29" s="158"/>
      <c r="AQ29" s="158"/>
      <c r="AR29" s="158"/>
      <c r="AS29" s="158"/>
      <c r="AT29" s="158"/>
      <c r="AU29" s="158"/>
      <c r="AV29" s="158"/>
      <c r="AW29" s="158"/>
      <c r="AX29" s="158"/>
      <c r="AY29" s="158"/>
      <c r="AZ29" s="158"/>
      <c r="BA29" s="158"/>
      <c r="BB29" s="158"/>
      <c r="BC29" s="158"/>
      <c r="BD29" s="158"/>
      <c r="BE29" s="158"/>
      <c r="BF29" s="158"/>
      <c r="BG29" s="158"/>
      <c r="BH29" s="158"/>
      <c r="BI29" s="158"/>
      <c r="BJ29" s="158"/>
      <c r="BK29" s="158"/>
      <c r="BL29" s="158"/>
      <c r="BM29" s="158"/>
      <c r="BN29" s="158"/>
      <c r="BO29" s="158"/>
      <c r="BP29" s="158"/>
      <c r="BQ29" s="158"/>
      <c r="BR29" s="158"/>
      <c r="BS29" s="158"/>
      <c r="BT29" s="158"/>
      <c r="BU29" s="158"/>
      <c r="BV29" s="158"/>
      <c r="BW29" s="158"/>
      <c r="BX29" s="158"/>
      <c r="BY29" s="158"/>
      <c r="BZ29" s="158"/>
      <c r="CA29" s="158"/>
      <c r="CB29" s="158"/>
      <c r="CC29" s="158"/>
      <c r="CD29" s="158"/>
      <c r="CE29" s="158"/>
      <c r="CF29" s="158"/>
      <c r="CG29" s="158"/>
      <c r="CH29" s="158"/>
      <c r="CI29" s="158"/>
      <c r="CJ29" s="158"/>
      <c r="CK29" s="158"/>
      <c r="CL29" s="158"/>
      <c r="CM29" s="158"/>
      <c r="CN29" s="158"/>
      <c r="CO29" s="158"/>
      <c r="CP29" s="158"/>
      <c r="CQ29" s="158"/>
      <c r="CR29" s="158"/>
      <c r="CS29" s="158"/>
      <c r="CT29" s="158"/>
      <c r="CU29" s="158"/>
      <c r="CV29" s="158"/>
      <c r="CW29" s="158"/>
      <c r="CX29" s="158"/>
      <c r="CY29" s="158"/>
      <c r="CZ29" s="158"/>
      <c r="DA29" s="158"/>
      <c r="DB29" s="158"/>
      <c r="DC29" s="158"/>
      <c r="DD29" s="158"/>
      <c r="DE29" s="158"/>
      <c r="DF29" s="158"/>
      <c r="DG29" s="158"/>
      <c r="DH29" s="158"/>
      <c r="DI29" s="158"/>
      <c r="DJ29" s="158"/>
      <c r="DK29" s="158"/>
      <c r="DL29" s="158"/>
      <c r="DM29" s="158"/>
      <c r="DN29" s="158"/>
      <c r="DO29" s="158"/>
      <c r="DP29" s="158"/>
      <c r="DQ29" s="158"/>
      <c r="DR29" s="158"/>
      <c r="DS29" s="158"/>
      <c r="DT29" s="158"/>
      <c r="DU29" s="158"/>
      <c r="DV29" s="158"/>
      <c r="DW29" s="158"/>
      <c r="DX29" s="158"/>
      <c r="DY29" s="158"/>
      <c r="DZ29" s="158"/>
      <c r="EA29" s="158"/>
      <c r="EB29" s="158"/>
      <c r="EC29" s="158"/>
      <c r="ED29" s="158"/>
      <c r="EE29" s="158"/>
      <c r="EF29" s="158"/>
      <c r="EG29" s="158"/>
      <c r="EH29" s="158"/>
      <c r="EI29" s="158"/>
      <c r="EJ29" s="158"/>
      <c r="EK29" s="158"/>
      <c r="EL29" s="158"/>
      <c r="EM29" s="158"/>
      <c r="EN29" s="158"/>
      <c r="EO29" s="158"/>
      <c r="EP29" s="158"/>
      <c r="EQ29" s="158"/>
      <c r="ER29" s="158"/>
      <c r="ES29" s="158"/>
      <c r="ET29" s="158"/>
      <c r="EU29" s="158"/>
      <c r="EV29" s="158"/>
      <c r="EW29" s="158"/>
      <c r="EX29" s="158"/>
      <c r="EY29" s="158"/>
      <c r="EZ29" s="158"/>
      <c r="FA29" s="158"/>
      <c r="FB29" s="158"/>
      <c r="FC29" s="158"/>
      <c r="FD29" s="158"/>
      <c r="FE29" s="158"/>
      <c r="FF29" s="158"/>
      <c r="FG29" s="158"/>
      <c r="FH29" s="158"/>
      <c r="FI29" s="158"/>
      <c r="FJ29" s="158"/>
      <c r="FK29" s="158"/>
      <c r="FL29" s="158"/>
      <c r="FM29" s="158"/>
      <c r="FN29" s="158"/>
      <c r="FO29" s="158"/>
      <c r="FP29" s="158"/>
      <c r="FQ29" s="158"/>
      <c r="FR29" s="158"/>
      <c r="FS29" s="158"/>
      <c r="FT29" s="158"/>
      <c r="FU29" s="158"/>
      <c r="FV29" s="158"/>
      <c r="FW29" s="158"/>
      <c r="FX29" s="158"/>
      <c r="FY29" s="158"/>
      <c r="FZ29" s="158"/>
      <c r="GA29" s="158"/>
      <c r="GB29" s="158"/>
      <c r="GC29" s="158"/>
      <c r="GD29" s="158"/>
      <c r="GE29" s="158"/>
      <c r="GF29" s="158"/>
      <c r="GG29" s="158"/>
      <c r="GH29" s="158"/>
      <c r="GI29" s="158"/>
      <c r="GJ29" s="158"/>
      <c r="GK29" s="158"/>
      <c r="GL29" s="158"/>
      <c r="GM29" s="158"/>
      <c r="GN29" s="158"/>
      <c r="GO29" s="158"/>
      <c r="GP29" s="158"/>
      <c r="GQ29" s="158"/>
      <c r="GR29" s="158"/>
      <c r="GS29" s="158"/>
      <c r="GT29" s="158"/>
      <c r="GU29" s="158"/>
      <c r="GV29" s="158"/>
      <c r="GW29" s="158"/>
      <c r="GX29" s="158"/>
      <c r="GY29" s="158"/>
      <c r="GZ29" s="158"/>
      <c r="HA29" s="158"/>
      <c r="HB29" s="158"/>
      <c r="HC29" s="158"/>
      <c r="HD29" s="158"/>
      <c r="HE29" s="158"/>
      <c r="HF29" s="158"/>
      <c r="HG29" s="158"/>
      <c r="HH29" s="158"/>
      <c r="HI29" s="158"/>
      <c r="HJ29" s="158"/>
      <c r="HK29" s="158"/>
      <c r="HL29" s="158"/>
      <c r="HM29" s="158"/>
      <c r="HN29" s="158"/>
      <c r="HO29" s="158"/>
      <c r="HP29" s="158"/>
      <c r="HQ29" s="158"/>
      <c r="HR29" s="158"/>
      <c r="HS29" s="158"/>
      <c r="HT29" s="158"/>
      <c r="HU29" s="158"/>
      <c r="HV29" s="158"/>
      <c r="HW29" s="158"/>
      <c r="HX29" s="158"/>
      <c r="HY29" s="158"/>
      <c r="HZ29" s="158"/>
      <c r="IA29" s="158"/>
      <c r="IB29" s="158"/>
      <c r="IC29" s="158"/>
      <c r="ID29" s="158"/>
      <c r="IE29" s="158"/>
      <c r="IF29" s="158"/>
      <c r="IG29" s="158"/>
      <c r="IH29" s="158"/>
      <c r="II29" s="158"/>
      <c r="IJ29" s="158"/>
      <c r="IK29" s="158"/>
      <c r="IL29" s="158"/>
      <c r="IM29" s="158"/>
      <c r="IN29" s="158"/>
      <c r="IO29" s="158"/>
      <c r="IP29" s="158"/>
      <c r="IQ29" s="158"/>
      <c r="IR29" s="158"/>
      <c r="IS29" s="158"/>
      <c r="IT29" s="158"/>
      <c r="IU29" s="158"/>
    </row>
    <row r="30" spans="1:255" ht="78.75" customHeight="1" x14ac:dyDescent="0.2">
      <c r="A30" s="269">
        <v>7</v>
      </c>
      <c r="B30" s="153"/>
      <c r="C30" s="159"/>
      <c r="D30" s="212"/>
      <c r="E30" s="153"/>
      <c r="F30" s="153"/>
      <c r="G30" s="153"/>
      <c r="H30" s="211">
        <v>23.4</v>
      </c>
      <c r="I30" s="216" t="s">
        <v>195</v>
      </c>
      <c r="J30" s="211"/>
      <c r="K30" s="154"/>
      <c r="L30" s="153"/>
      <c r="M30" s="177"/>
      <c r="N30" s="219"/>
      <c r="O30" s="178"/>
      <c r="P30" s="155"/>
      <c r="Q30" s="156"/>
      <c r="R30" s="157"/>
      <c r="S30" s="158"/>
      <c r="T30" s="158"/>
      <c r="U30" s="158"/>
      <c r="V30" s="158"/>
      <c r="W30" s="158"/>
      <c r="X30" s="158"/>
      <c r="Y30" s="158"/>
      <c r="Z30" s="158"/>
      <c r="AA30" s="158"/>
      <c r="AB30" s="158"/>
      <c r="AC30" s="158"/>
      <c r="AD30" s="158"/>
      <c r="AE30" s="158"/>
      <c r="AF30" s="158"/>
      <c r="AG30" s="158"/>
      <c r="AH30" s="158"/>
      <c r="AI30" s="158"/>
      <c r="AJ30" s="158"/>
      <c r="AK30" s="158"/>
      <c r="AL30" s="158"/>
      <c r="AM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c r="DJ30" s="158"/>
      <c r="DK30" s="158"/>
      <c r="DL30" s="158"/>
      <c r="DM30" s="158"/>
      <c r="DN30" s="158"/>
      <c r="DO30" s="158"/>
      <c r="DP30" s="158"/>
      <c r="DQ30" s="158"/>
      <c r="DR30" s="158"/>
      <c r="DS30" s="158"/>
      <c r="DT30" s="158"/>
      <c r="DU30" s="158"/>
      <c r="DV30" s="158"/>
      <c r="DW30" s="158"/>
      <c r="DX30" s="158"/>
      <c r="DY30" s="158"/>
      <c r="DZ30" s="158"/>
      <c r="EA30" s="158"/>
      <c r="EB30" s="158"/>
      <c r="EC30" s="158"/>
      <c r="ED30" s="158"/>
      <c r="EE30" s="158"/>
      <c r="EF30" s="158"/>
      <c r="EG30" s="158"/>
      <c r="EH30" s="158"/>
      <c r="EI30" s="158"/>
      <c r="EJ30" s="158"/>
      <c r="EK30" s="158"/>
      <c r="EL30" s="158"/>
      <c r="EM30" s="158"/>
      <c r="EN30" s="158"/>
      <c r="EO30" s="158"/>
      <c r="EP30" s="158"/>
      <c r="EQ30" s="158"/>
      <c r="ER30" s="158"/>
      <c r="ES30" s="158"/>
      <c r="ET30" s="158"/>
      <c r="EU30" s="158"/>
      <c r="EV30" s="158"/>
      <c r="EW30" s="158"/>
      <c r="EX30" s="158"/>
      <c r="EY30" s="158"/>
      <c r="EZ30" s="158"/>
      <c r="FA30" s="158"/>
      <c r="FB30" s="158"/>
      <c r="FC30" s="158"/>
      <c r="FD30" s="158"/>
      <c r="FE30" s="158"/>
      <c r="FF30" s="158"/>
      <c r="FG30" s="158"/>
      <c r="FH30" s="158"/>
      <c r="FI30" s="158"/>
      <c r="FJ30" s="158"/>
      <c r="FK30" s="158"/>
      <c r="FL30" s="158"/>
      <c r="FM30" s="158"/>
      <c r="FN30" s="158"/>
      <c r="FO30" s="158"/>
      <c r="FP30" s="158"/>
      <c r="FQ30" s="158"/>
      <c r="FR30" s="158"/>
      <c r="FS30" s="158"/>
      <c r="FT30" s="158"/>
      <c r="FU30" s="158"/>
      <c r="FV30" s="158"/>
      <c r="FW30" s="158"/>
      <c r="FX30" s="158"/>
      <c r="FY30" s="158"/>
      <c r="FZ30" s="158"/>
      <c r="GA30" s="158"/>
      <c r="GB30" s="158"/>
      <c r="GC30" s="158"/>
      <c r="GD30" s="158"/>
      <c r="GE30" s="158"/>
      <c r="GF30" s="158"/>
      <c r="GG30" s="158"/>
      <c r="GH30" s="158"/>
      <c r="GI30" s="158"/>
      <c r="GJ30" s="158"/>
      <c r="GK30" s="158"/>
      <c r="GL30" s="158"/>
      <c r="GM30" s="158"/>
      <c r="GN30" s="158"/>
      <c r="GO30" s="158"/>
      <c r="GP30" s="158"/>
      <c r="GQ30" s="158"/>
      <c r="GR30" s="158"/>
      <c r="GS30" s="158"/>
      <c r="GT30" s="158"/>
      <c r="GU30" s="158"/>
      <c r="GV30" s="158"/>
      <c r="GW30" s="158"/>
      <c r="GX30" s="158"/>
      <c r="GY30" s="158"/>
      <c r="GZ30" s="158"/>
      <c r="HA30" s="158"/>
      <c r="HB30" s="158"/>
      <c r="HC30" s="158"/>
      <c r="HD30" s="158"/>
      <c r="HE30" s="158"/>
      <c r="HF30" s="158"/>
      <c r="HG30" s="158"/>
      <c r="HH30" s="158"/>
      <c r="HI30" s="158"/>
      <c r="HJ30" s="158"/>
      <c r="HK30" s="158"/>
      <c r="HL30" s="158"/>
      <c r="HM30" s="158"/>
      <c r="HN30" s="158"/>
      <c r="HO30" s="158"/>
      <c r="HP30" s="158"/>
      <c r="HQ30" s="158"/>
      <c r="HR30" s="158"/>
      <c r="HS30" s="158"/>
      <c r="HT30" s="158"/>
      <c r="HU30" s="158"/>
      <c r="HV30" s="158"/>
      <c r="HW30" s="158"/>
      <c r="HX30" s="158"/>
      <c r="HY30" s="158"/>
      <c r="HZ30" s="158"/>
      <c r="IA30" s="158"/>
      <c r="IB30" s="158"/>
      <c r="IC30" s="158"/>
      <c r="ID30" s="158"/>
      <c r="IE30" s="158"/>
      <c r="IF30" s="158"/>
      <c r="IG30" s="158"/>
      <c r="IH30" s="158"/>
      <c r="II30" s="158"/>
      <c r="IJ30" s="158"/>
      <c r="IK30" s="158"/>
      <c r="IL30" s="158"/>
      <c r="IM30" s="158"/>
      <c r="IN30" s="158"/>
      <c r="IO30" s="158"/>
      <c r="IP30" s="158"/>
      <c r="IQ30" s="158"/>
      <c r="IR30" s="158"/>
      <c r="IS30" s="158"/>
      <c r="IT30" s="158"/>
      <c r="IU30" s="158"/>
    </row>
    <row r="31" spans="1:255" ht="25.5" customHeight="1" x14ac:dyDescent="0.2">
      <c r="A31" s="269"/>
      <c r="B31" s="153"/>
      <c r="C31" s="159"/>
      <c r="D31" s="212" t="s">
        <v>132</v>
      </c>
      <c r="E31" s="174"/>
      <c r="F31" s="175">
        <v>0.18</v>
      </c>
      <c r="G31" s="176"/>
      <c r="H31" s="211" t="s">
        <v>196</v>
      </c>
      <c r="I31" s="216" t="s">
        <v>197</v>
      </c>
      <c r="J31" s="211" t="s">
        <v>194</v>
      </c>
      <c r="K31" s="154">
        <v>26</v>
      </c>
      <c r="L31" s="153">
        <v>807.45</v>
      </c>
      <c r="M31" s="177">
        <v>0.18</v>
      </c>
      <c r="N31" s="219">
        <f t="shared" ref="N31:N32" si="0">L31/(1+M31)</f>
        <v>684.27966101694926</v>
      </c>
      <c r="O31" s="178">
        <f t="shared" ref="O31:O32" si="1">ROUND(K31,2)*ROUND(N31,2)</f>
        <v>17791.28</v>
      </c>
      <c r="P31" s="155">
        <f t="shared" ref="P31:P32" si="2">IF(ISBLANK(G31),F31*O31,G31*O31)</f>
        <v>3202.4303999999997</v>
      </c>
      <c r="Q31" s="156"/>
      <c r="R31" s="157"/>
      <c r="S31" s="158"/>
      <c r="T31" s="158"/>
      <c r="U31" s="158"/>
      <c r="V31" s="158"/>
      <c r="W31" s="158"/>
      <c r="X31" s="158"/>
      <c r="Y31" s="158"/>
      <c r="Z31" s="158"/>
      <c r="AA31" s="158"/>
      <c r="AB31" s="158"/>
      <c r="AC31" s="158"/>
      <c r="AD31" s="158"/>
      <c r="AE31" s="158"/>
      <c r="AF31" s="158"/>
      <c r="AG31" s="158"/>
      <c r="AH31" s="158"/>
      <c r="AI31" s="158"/>
      <c r="AJ31" s="158"/>
      <c r="AK31" s="158"/>
      <c r="AL31" s="158"/>
      <c r="AM31" s="158"/>
      <c r="AN31" s="158"/>
      <c r="AO31" s="158"/>
      <c r="AP31" s="158"/>
      <c r="AQ31" s="158"/>
      <c r="AR31" s="158"/>
      <c r="AS31" s="158"/>
      <c r="AT31" s="158"/>
      <c r="AU31" s="158"/>
      <c r="AV31" s="158"/>
      <c r="AW31" s="158"/>
      <c r="AX31" s="158"/>
      <c r="AY31" s="158"/>
      <c r="AZ31" s="158"/>
      <c r="BA31" s="158"/>
      <c r="BB31" s="158"/>
      <c r="BC31" s="158"/>
      <c r="BD31" s="158"/>
      <c r="BE31" s="158"/>
      <c r="BF31" s="158"/>
      <c r="BG31" s="158"/>
      <c r="BH31" s="158"/>
      <c r="BI31" s="158"/>
      <c r="BJ31" s="158"/>
      <c r="BK31" s="158"/>
      <c r="BL31" s="158"/>
      <c r="BM31" s="158"/>
      <c r="BN31" s="158"/>
      <c r="BO31" s="158"/>
      <c r="BP31" s="158"/>
      <c r="BQ31" s="158"/>
      <c r="BR31" s="158"/>
      <c r="BS31" s="158"/>
      <c r="BT31" s="158"/>
      <c r="BU31" s="158"/>
      <c r="BV31" s="158"/>
      <c r="BW31" s="158"/>
      <c r="BX31" s="158"/>
      <c r="BY31" s="158"/>
      <c r="BZ31" s="158"/>
      <c r="CA31" s="158"/>
      <c r="CB31" s="158"/>
      <c r="CC31" s="158"/>
      <c r="CD31" s="158"/>
      <c r="CE31" s="158"/>
      <c r="CF31" s="158"/>
      <c r="CG31" s="158"/>
      <c r="CH31" s="158"/>
      <c r="CI31" s="158"/>
      <c r="CJ31" s="158"/>
      <c r="CK31" s="158"/>
      <c r="CL31" s="158"/>
      <c r="CM31" s="158"/>
      <c r="CN31" s="158"/>
      <c r="CO31" s="158"/>
      <c r="CP31" s="158"/>
      <c r="CQ31" s="158"/>
      <c r="CR31" s="158"/>
      <c r="CS31" s="158"/>
      <c r="CT31" s="158"/>
      <c r="CU31" s="158"/>
      <c r="CV31" s="158"/>
      <c r="CW31" s="158"/>
      <c r="CX31" s="158"/>
      <c r="CY31" s="158"/>
      <c r="CZ31" s="158"/>
      <c r="DA31" s="158"/>
      <c r="DB31" s="158"/>
      <c r="DC31" s="158"/>
      <c r="DD31" s="158"/>
      <c r="DE31" s="158"/>
      <c r="DF31" s="158"/>
      <c r="DG31" s="158"/>
      <c r="DH31" s="158"/>
      <c r="DI31" s="158"/>
      <c r="DJ31" s="158"/>
      <c r="DK31" s="158"/>
      <c r="DL31" s="158"/>
      <c r="DM31" s="158"/>
      <c r="DN31" s="158"/>
      <c r="DO31" s="158"/>
      <c r="DP31" s="158"/>
      <c r="DQ31" s="158"/>
      <c r="DR31" s="158"/>
      <c r="DS31" s="158"/>
      <c r="DT31" s="158"/>
      <c r="DU31" s="158"/>
      <c r="DV31" s="158"/>
      <c r="DW31" s="158"/>
      <c r="DX31" s="158"/>
      <c r="DY31" s="158"/>
      <c r="DZ31" s="158"/>
      <c r="EA31" s="158"/>
      <c r="EB31" s="158"/>
      <c r="EC31" s="158"/>
      <c r="ED31" s="158"/>
      <c r="EE31" s="158"/>
      <c r="EF31" s="158"/>
      <c r="EG31" s="158"/>
      <c r="EH31" s="158"/>
      <c r="EI31" s="158"/>
      <c r="EJ31" s="158"/>
      <c r="EK31" s="158"/>
      <c r="EL31" s="158"/>
      <c r="EM31" s="158"/>
      <c r="EN31" s="158"/>
      <c r="EO31" s="158"/>
      <c r="EP31" s="158"/>
      <c r="EQ31" s="158"/>
      <c r="ER31" s="158"/>
      <c r="ES31" s="158"/>
      <c r="ET31" s="158"/>
      <c r="EU31" s="158"/>
      <c r="EV31" s="158"/>
      <c r="EW31" s="158"/>
      <c r="EX31" s="158"/>
      <c r="EY31" s="158"/>
      <c r="EZ31" s="158"/>
      <c r="FA31" s="158"/>
      <c r="FB31" s="158"/>
      <c r="FC31" s="158"/>
      <c r="FD31" s="158"/>
      <c r="FE31" s="158"/>
      <c r="FF31" s="158"/>
      <c r="FG31" s="158"/>
      <c r="FH31" s="158"/>
      <c r="FI31" s="158"/>
      <c r="FJ31" s="158"/>
      <c r="FK31" s="158"/>
      <c r="FL31" s="158"/>
      <c r="FM31" s="158"/>
      <c r="FN31" s="158"/>
      <c r="FO31" s="158"/>
      <c r="FP31" s="158"/>
      <c r="FQ31" s="158"/>
      <c r="FR31" s="158"/>
      <c r="FS31" s="158"/>
      <c r="FT31" s="158"/>
      <c r="FU31" s="158"/>
      <c r="FV31" s="158"/>
      <c r="FW31" s="158"/>
      <c r="FX31" s="158"/>
      <c r="FY31" s="158"/>
      <c r="FZ31" s="158"/>
      <c r="GA31" s="158"/>
      <c r="GB31" s="158"/>
      <c r="GC31" s="158"/>
      <c r="GD31" s="158"/>
      <c r="GE31" s="158"/>
      <c r="GF31" s="158"/>
      <c r="GG31" s="158"/>
      <c r="GH31" s="158"/>
      <c r="GI31" s="158"/>
      <c r="GJ31" s="158"/>
      <c r="GK31" s="158"/>
      <c r="GL31" s="158"/>
      <c r="GM31" s="158"/>
      <c r="GN31" s="158"/>
      <c r="GO31" s="158"/>
      <c r="GP31" s="158"/>
      <c r="GQ31" s="158"/>
      <c r="GR31" s="158"/>
      <c r="GS31" s="158"/>
      <c r="GT31" s="158"/>
      <c r="GU31" s="158"/>
      <c r="GV31" s="158"/>
      <c r="GW31" s="158"/>
      <c r="GX31" s="158"/>
      <c r="GY31" s="158"/>
      <c r="GZ31" s="158"/>
      <c r="HA31" s="158"/>
      <c r="HB31" s="158"/>
      <c r="HC31" s="158"/>
      <c r="HD31" s="158"/>
      <c r="HE31" s="158"/>
      <c r="HF31" s="158"/>
      <c r="HG31" s="158"/>
      <c r="HH31" s="158"/>
      <c r="HI31" s="158"/>
      <c r="HJ31" s="158"/>
      <c r="HK31" s="158"/>
      <c r="HL31" s="158"/>
      <c r="HM31" s="158"/>
      <c r="HN31" s="158"/>
      <c r="HO31" s="158"/>
      <c r="HP31" s="158"/>
      <c r="HQ31" s="158"/>
      <c r="HR31" s="158"/>
      <c r="HS31" s="158"/>
      <c r="HT31" s="158"/>
      <c r="HU31" s="158"/>
      <c r="HV31" s="158"/>
      <c r="HW31" s="158"/>
      <c r="HX31" s="158"/>
      <c r="HY31" s="158"/>
      <c r="HZ31" s="158"/>
      <c r="IA31" s="158"/>
      <c r="IB31" s="158"/>
      <c r="IC31" s="158"/>
      <c r="ID31" s="158"/>
      <c r="IE31" s="158"/>
      <c r="IF31" s="158"/>
      <c r="IG31" s="158"/>
      <c r="IH31" s="158"/>
      <c r="II31" s="158"/>
      <c r="IJ31" s="158"/>
      <c r="IK31" s="158"/>
      <c r="IL31" s="158"/>
      <c r="IM31" s="158"/>
      <c r="IN31" s="158"/>
      <c r="IO31" s="158"/>
      <c r="IP31" s="158"/>
      <c r="IQ31" s="158"/>
      <c r="IR31" s="158"/>
      <c r="IS31" s="158"/>
      <c r="IT31" s="158"/>
      <c r="IU31" s="158"/>
    </row>
    <row r="32" spans="1:255" ht="69.75" customHeight="1" x14ac:dyDescent="0.2">
      <c r="A32" s="211">
        <v>8</v>
      </c>
      <c r="B32" s="153"/>
      <c r="C32" s="159"/>
      <c r="D32" s="212" t="s">
        <v>132</v>
      </c>
      <c r="E32" s="174"/>
      <c r="F32" s="175">
        <v>0.18</v>
      </c>
      <c r="G32" s="176"/>
      <c r="H32" s="211">
        <v>23.8</v>
      </c>
      <c r="I32" s="216" t="s">
        <v>198</v>
      </c>
      <c r="J32" s="211" t="s">
        <v>134</v>
      </c>
      <c r="K32" s="154">
        <v>1.3246875</v>
      </c>
      <c r="L32" s="153">
        <v>2024.5</v>
      </c>
      <c r="M32" s="177">
        <v>0.18</v>
      </c>
      <c r="N32" s="219">
        <f t="shared" si="0"/>
        <v>1715.6779661016949</v>
      </c>
      <c r="O32" s="178">
        <f t="shared" si="1"/>
        <v>2264.6976</v>
      </c>
      <c r="P32" s="155">
        <f t="shared" si="2"/>
        <v>407.64556799999997</v>
      </c>
      <c r="Q32" s="156"/>
      <c r="R32" s="157"/>
      <c r="S32" s="158"/>
      <c r="T32" s="158"/>
      <c r="U32" s="158"/>
      <c r="V32" s="158"/>
      <c r="W32" s="158"/>
      <c r="X32" s="158"/>
      <c r="Y32" s="158"/>
      <c r="Z32" s="158"/>
      <c r="AA32" s="158"/>
      <c r="AB32" s="158"/>
      <c r="AC32" s="158"/>
      <c r="AD32" s="158"/>
      <c r="AE32" s="158"/>
      <c r="AF32" s="158"/>
      <c r="AG32" s="158"/>
      <c r="AH32" s="158"/>
      <c r="AI32" s="158"/>
      <c r="AJ32" s="158"/>
      <c r="AK32" s="158"/>
      <c r="AL32" s="158"/>
      <c r="AM32" s="158"/>
      <c r="AN32" s="158"/>
      <c r="AO32" s="158"/>
      <c r="AP32" s="158"/>
      <c r="AQ32" s="158"/>
      <c r="AR32" s="158"/>
      <c r="AS32" s="158"/>
      <c r="AT32" s="158"/>
      <c r="AU32" s="158"/>
      <c r="AV32" s="158"/>
      <c r="AW32" s="158"/>
      <c r="AX32" s="158"/>
      <c r="AY32" s="158"/>
      <c r="AZ32" s="158"/>
      <c r="BA32" s="158"/>
      <c r="BB32" s="158"/>
      <c r="BC32" s="158"/>
      <c r="BD32" s="158"/>
      <c r="BE32" s="158"/>
      <c r="BF32" s="158"/>
      <c r="BG32" s="158"/>
      <c r="BH32" s="158"/>
      <c r="BI32" s="158"/>
      <c r="BJ32" s="158"/>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c r="DJ32" s="158"/>
      <c r="DK32" s="158"/>
      <c r="DL32" s="158"/>
      <c r="DM32" s="158"/>
      <c r="DN32" s="158"/>
      <c r="DO32" s="158"/>
      <c r="DP32" s="158"/>
      <c r="DQ32" s="158"/>
      <c r="DR32" s="158"/>
      <c r="DS32" s="158"/>
      <c r="DT32" s="158"/>
      <c r="DU32" s="158"/>
      <c r="DV32" s="158"/>
      <c r="DW32" s="158"/>
      <c r="DX32" s="158"/>
      <c r="DY32" s="158"/>
      <c r="DZ32" s="158"/>
      <c r="EA32" s="158"/>
      <c r="EB32" s="158"/>
      <c r="EC32" s="158"/>
      <c r="ED32" s="158"/>
      <c r="EE32" s="158"/>
      <c r="EF32" s="158"/>
      <c r="EG32" s="158"/>
      <c r="EH32" s="158"/>
      <c r="EI32" s="158"/>
      <c r="EJ32" s="158"/>
      <c r="EK32" s="158"/>
      <c r="EL32" s="158"/>
      <c r="EM32" s="158"/>
      <c r="EN32" s="158"/>
      <c r="EO32" s="158"/>
      <c r="EP32" s="158"/>
      <c r="EQ32" s="158"/>
      <c r="ER32" s="158"/>
      <c r="ES32" s="158"/>
      <c r="ET32" s="158"/>
      <c r="EU32" s="158"/>
      <c r="EV32" s="158"/>
      <c r="EW32" s="158"/>
      <c r="EX32" s="158"/>
      <c r="EY32" s="158"/>
      <c r="EZ32" s="158"/>
      <c r="FA32" s="158"/>
      <c r="FB32" s="158"/>
      <c r="FC32" s="158"/>
      <c r="FD32" s="158"/>
      <c r="FE32" s="158"/>
      <c r="FF32" s="158"/>
      <c r="FG32" s="158"/>
      <c r="FH32" s="158"/>
      <c r="FI32" s="158"/>
      <c r="FJ32" s="158"/>
      <c r="FK32" s="158"/>
      <c r="FL32" s="158"/>
      <c r="FM32" s="158"/>
      <c r="FN32" s="158"/>
      <c r="FO32" s="158"/>
      <c r="FP32" s="158"/>
      <c r="FQ32" s="158"/>
      <c r="FR32" s="158"/>
      <c r="FS32" s="158"/>
      <c r="FT32" s="158"/>
      <c r="FU32" s="158"/>
      <c r="FV32" s="158"/>
      <c r="FW32" s="158"/>
      <c r="FX32" s="158"/>
      <c r="FY32" s="158"/>
      <c r="FZ32" s="158"/>
      <c r="GA32" s="158"/>
      <c r="GB32" s="158"/>
      <c r="GC32" s="158"/>
      <c r="GD32" s="158"/>
      <c r="GE32" s="158"/>
      <c r="GF32" s="158"/>
      <c r="GG32" s="158"/>
      <c r="GH32" s="158"/>
      <c r="GI32" s="158"/>
      <c r="GJ32" s="158"/>
      <c r="GK32" s="158"/>
      <c r="GL32" s="158"/>
      <c r="GM32" s="158"/>
      <c r="GN32" s="158"/>
      <c r="GO32" s="158"/>
      <c r="GP32" s="158"/>
      <c r="GQ32" s="158"/>
      <c r="GR32" s="158"/>
      <c r="GS32" s="158"/>
      <c r="GT32" s="158"/>
      <c r="GU32" s="158"/>
      <c r="GV32" s="158"/>
      <c r="GW32" s="158"/>
      <c r="GX32" s="158"/>
      <c r="GY32" s="158"/>
      <c r="GZ32" s="158"/>
      <c r="HA32" s="158"/>
      <c r="HB32" s="158"/>
      <c r="HC32" s="158"/>
      <c r="HD32" s="158"/>
      <c r="HE32" s="158"/>
      <c r="HF32" s="158"/>
      <c r="HG32" s="158"/>
      <c r="HH32" s="158"/>
      <c r="HI32" s="158"/>
      <c r="HJ32" s="158"/>
      <c r="HK32" s="158"/>
      <c r="HL32" s="158"/>
      <c r="HM32" s="158"/>
      <c r="HN32" s="158"/>
      <c r="HO32" s="158"/>
      <c r="HP32" s="158"/>
      <c r="HQ32" s="158"/>
      <c r="HR32" s="158"/>
      <c r="HS32" s="158"/>
      <c r="HT32" s="158"/>
      <c r="HU32" s="158"/>
      <c r="HV32" s="158"/>
      <c r="HW32" s="158"/>
      <c r="HX32" s="158"/>
      <c r="HY32" s="158"/>
      <c r="HZ32" s="158"/>
      <c r="IA32" s="158"/>
      <c r="IB32" s="158"/>
      <c r="IC32" s="158"/>
      <c r="ID32" s="158"/>
      <c r="IE32" s="158"/>
      <c r="IF32" s="158"/>
      <c r="IG32" s="158"/>
      <c r="IH32" s="158"/>
      <c r="II32" s="158"/>
      <c r="IJ32" s="158"/>
      <c r="IK32" s="158"/>
      <c r="IL32" s="158"/>
      <c r="IM32" s="158"/>
      <c r="IN32" s="158"/>
      <c r="IO32" s="158"/>
      <c r="IP32" s="158"/>
      <c r="IQ32" s="158"/>
      <c r="IR32" s="158"/>
      <c r="IS32" s="158"/>
      <c r="IT32" s="158"/>
      <c r="IU32" s="158"/>
    </row>
    <row r="33" spans="1:16" ht="23.25" customHeight="1" x14ac:dyDescent="0.2">
      <c r="A33" s="153"/>
      <c r="B33" s="153"/>
      <c r="C33" s="153"/>
      <c r="D33" s="153"/>
      <c r="E33" s="153"/>
      <c r="F33" s="151"/>
      <c r="G33" s="151"/>
      <c r="H33" s="214"/>
      <c r="I33" s="151"/>
      <c r="J33" s="151"/>
      <c r="K33" s="151"/>
      <c r="L33" s="151"/>
      <c r="M33" s="151"/>
      <c r="N33" s="160" t="s">
        <v>140</v>
      </c>
      <c r="O33" s="161"/>
      <c r="P33" s="161"/>
    </row>
    <row r="34" spans="1:16" ht="27" customHeight="1" x14ac:dyDescent="0.2">
      <c r="A34" s="153"/>
      <c r="B34" s="153"/>
      <c r="C34" s="153"/>
      <c r="D34" s="153"/>
      <c r="E34" s="153"/>
      <c r="F34" s="151"/>
      <c r="G34" s="151"/>
      <c r="H34" s="151"/>
      <c r="I34" s="151"/>
      <c r="J34" s="151"/>
      <c r="K34" s="151"/>
      <c r="L34" s="151"/>
      <c r="M34" s="151"/>
      <c r="N34" s="162" t="s">
        <v>141</v>
      </c>
      <c r="O34" s="163"/>
      <c r="P34" s="164"/>
    </row>
    <row r="35" spans="1:16" ht="26.25" customHeight="1" x14ac:dyDescent="0.2">
      <c r="A35" s="153"/>
      <c r="B35" s="153"/>
      <c r="C35" s="153"/>
      <c r="D35" s="153"/>
      <c r="E35" s="153"/>
      <c r="F35" s="151"/>
      <c r="G35" s="151"/>
      <c r="H35" s="151"/>
      <c r="I35" s="151"/>
      <c r="J35" s="151"/>
      <c r="K35" s="151"/>
      <c r="L35" s="151"/>
      <c r="M35" s="151"/>
      <c r="N35" s="162" t="s">
        <v>142</v>
      </c>
      <c r="O35" s="165"/>
      <c r="P35" s="165"/>
    </row>
    <row r="36" spans="1:16" ht="24" customHeight="1" x14ac:dyDescent="0.2">
      <c r="A36" s="153"/>
      <c r="B36" s="153"/>
      <c r="C36" s="153"/>
      <c r="D36" s="153"/>
      <c r="E36" s="153"/>
      <c r="F36" s="151"/>
      <c r="G36" s="151"/>
      <c r="H36" s="151"/>
      <c r="I36" s="151"/>
      <c r="J36" s="151"/>
      <c r="K36" s="151"/>
      <c r="L36" s="151"/>
      <c r="M36" s="151"/>
      <c r="N36" s="162" t="s">
        <v>143</v>
      </c>
      <c r="O36" s="161"/>
      <c r="P36" s="166"/>
    </row>
    <row r="37" spans="1:16" ht="32.25" customHeight="1" x14ac:dyDescent="0.2">
      <c r="A37" s="153"/>
      <c r="B37" s="153"/>
      <c r="C37" s="153"/>
      <c r="D37" s="153"/>
      <c r="E37" s="153"/>
      <c r="F37" s="151"/>
      <c r="G37" s="151"/>
      <c r="H37" s="151"/>
      <c r="I37" s="151"/>
      <c r="J37" s="151"/>
      <c r="K37" s="151"/>
      <c r="L37" s="151"/>
      <c r="M37" s="151"/>
      <c r="N37" s="167" t="s">
        <v>144</v>
      </c>
      <c r="O37" s="149"/>
      <c r="P37" s="161"/>
    </row>
    <row r="39" spans="1:16" x14ac:dyDescent="0.2">
      <c r="A39" s="168" t="s">
        <v>145</v>
      </c>
      <c r="B39" s="169"/>
      <c r="C39" s="169"/>
      <c r="D39" s="170"/>
      <c r="E39" s="169"/>
      <c r="F39" s="169"/>
      <c r="G39" s="169"/>
      <c r="H39" s="169"/>
      <c r="I39" s="169"/>
      <c r="J39" s="169"/>
      <c r="K39" s="169"/>
      <c r="L39" s="169"/>
      <c r="M39" s="169"/>
      <c r="N39" s="169"/>
      <c r="O39" s="170"/>
      <c r="P39" s="170"/>
    </row>
    <row r="40" spans="1:16" x14ac:dyDescent="0.2">
      <c r="A40" s="147" t="s">
        <v>146</v>
      </c>
      <c r="B40" s="169"/>
      <c r="C40" s="169"/>
      <c r="D40" s="170"/>
      <c r="E40" s="169"/>
      <c r="F40" s="169"/>
      <c r="G40" s="169"/>
      <c r="H40" s="169"/>
      <c r="I40" s="169"/>
      <c r="J40" s="169"/>
      <c r="K40" s="169"/>
      <c r="L40" s="169"/>
      <c r="M40" s="169"/>
      <c r="N40" s="140" t="s">
        <v>147</v>
      </c>
      <c r="O40" s="170"/>
      <c r="P40" s="170"/>
    </row>
    <row r="41" spans="1:16" x14ac:dyDescent="0.2">
      <c r="A41" s="147" t="s">
        <v>95</v>
      </c>
      <c r="B41" s="169"/>
      <c r="C41" s="169"/>
      <c r="D41" s="170"/>
      <c r="E41" s="169"/>
      <c r="F41" s="169"/>
      <c r="G41" s="169"/>
      <c r="H41" s="169"/>
      <c r="I41" s="169"/>
      <c r="J41" s="169"/>
      <c r="K41" s="169"/>
      <c r="L41" s="169"/>
      <c r="M41" s="169"/>
      <c r="N41" s="140" t="s">
        <v>148</v>
      </c>
      <c r="O41" s="170"/>
      <c r="P41" s="170"/>
    </row>
  </sheetData>
  <mergeCells count="36">
    <mergeCell ref="N13:N14"/>
    <mergeCell ref="O13:O14"/>
    <mergeCell ref="A17:A19"/>
    <mergeCell ref="A20:A21"/>
    <mergeCell ref="A22:A23"/>
    <mergeCell ref="J13:J14"/>
    <mergeCell ref="K13:K14"/>
    <mergeCell ref="L13:L14"/>
    <mergeCell ref="M13:M14"/>
    <mergeCell ref="A24:A25"/>
    <mergeCell ref="A26:A27"/>
    <mergeCell ref="A28:A29"/>
    <mergeCell ref="A30:A31"/>
    <mergeCell ref="A10:E10"/>
    <mergeCell ref="A11:P11"/>
    <mergeCell ref="A12:P12"/>
    <mergeCell ref="A13:A14"/>
    <mergeCell ref="B13:B14"/>
    <mergeCell ref="C13:C14"/>
    <mergeCell ref="E13:E14"/>
    <mergeCell ref="F13:F14"/>
    <mergeCell ref="G13:G14"/>
    <mergeCell ref="I13:I14"/>
    <mergeCell ref="H13:H14"/>
    <mergeCell ref="P13:P14"/>
    <mergeCell ref="A9:E9"/>
    <mergeCell ref="A1:P1"/>
    <mergeCell ref="A2:P2"/>
    <mergeCell ref="A3:P3"/>
    <mergeCell ref="A4:P4"/>
    <mergeCell ref="N5:P5"/>
    <mergeCell ref="A6:E6"/>
    <mergeCell ref="N6:P6"/>
    <mergeCell ref="A7:E7"/>
    <mergeCell ref="N7:P7"/>
    <mergeCell ref="A8:E8"/>
  </mergeCells>
  <dataValidations count="3">
    <dataValidation type="decimal" operator="greaterThanOrEqual" allowBlank="1" showInputMessage="1" showErrorMessage="1" prompt="Please GST Rate" sqref="G65559:H65568 JC65559:JC65568 SY65559:SY65568 ACU65559:ACU65568 AMQ65559:AMQ65568 AWM65559:AWM65568 BGI65559:BGI65568 BQE65559:BQE65568 CAA65559:CAA65568 CJW65559:CJW65568 CTS65559:CTS65568 DDO65559:DDO65568 DNK65559:DNK65568 DXG65559:DXG65568 EHC65559:EHC65568 EQY65559:EQY65568 FAU65559:FAU65568 FKQ65559:FKQ65568 FUM65559:FUM65568 GEI65559:GEI65568 GOE65559:GOE65568 GYA65559:GYA65568 HHW65559:HHW65568 HRS65559:HRS65568 IBO65559:IBO65568 ILK65559:ILK65568 IVG65559:IVG65568 JFC65559:JFC65568 JOY65559:JOY65568 JYU65559:JYU65568 KIQ65559:KIQ65568 KSM65559:KSM65568 LCI65559:LCI65568 LME65559:LME65568 LWA65559:LWA65568 MFW65559:MFW65568 MPS65559:MPS65568 MZO65559:MZO65568 NJK65559:NJK65568 NTG65559:NTG65568 ODC65559:ODC65568 OMY65559:OMY65568 OWU65559:OWU65568 PGQ65559:PGQ65568 PQM65559:PQM65568 QAI65559:QAI65568 QKE65559:QKE65568 QUA65559:QUA65568 RDW65559:RDW65568 RNS65559:RNS65568 RXO65559:RXO65568 SHK65559:SHK65568 SRG65559:SRG65568 TBC65559:TBC65568 TKY65559:TKY65568 TUU65559:TUU65568 UEQ65559:UEQ65568 UOM65559:UOM65568 UYI65559:UYI65568 VIE65559:VIE65568 VSA65559:VSA65568 WBW65559:WBW65568 WLS65559:WLS65568 WVO65559:WVO65568 G131095:H131104 JC131095:JC131104 SY131095:SY131104 ACU131095:ACU131104 AMQ131095:AMQ131104 AWM131095:AWM131104 BGI131095:BGI131104 BQE131095:BQE131104 CAA131095:CAA131104 CJW131095:CJW131104 CTS131095:CTS131104 DDO131095:DDO131104 DNK131095:DNK131104 DXG131095:DXG131104 EHC131095:EHC131104 EQY131095:EQY131104 FAU131095:FAU131104 FKQ131095:FKQ131104 FUM131095:FUM131104 GEI131095:GEI131104 GOE131095:GOE131104 GYA131095:GYA131104 HHW131095:HHW131104 HRS131095:HRS131104 IBO131095:IBO131104 ILK131095:ILK131104 IVG131095:IVG131104 JFC131095:JFC131104 JOY131095:JOY131104 JYU131095:JYU131104 KIQ131095:KIQ131104 KSM131095:KSM131104 LCI131095:LCI131104 LME131095:LME131104 LWA131095:LWA131104 MFW131095:MFW131104 MPS131095:MPS131104 MZO131095:MZO131104 NJK131095:NJK131104 NTG131095:NTG131104 ODC131095:ODC131104 OMY131095:OMY131104 OWU131095:OWU131104 PGQ131095:PGQ131104 PQM131095:PQM131104 QAI131095:QAI131104 QKE131095:QKE131104 QUA131095:QUA131104 RDW131095:RDW131104 RNS131095:RNS131104 RXO131095:RXO131104 SHK131095:SHK131104 SRG131095:SRG131104 TBC131095:TBC131104 TKY131095:TKY131104 TUU131095:TUU131104 UEQ131095:UEQ131104 UOM131095:UOM131104 UYI131095:UYI131104 VIE131095:VIE131104 VSA131095:VSA131104 WBW131095:WBW131104 WLS131095:WLS131104 WVO131095:WVO131104 G196631:H196640 JC196631:JC196640 SY196631:SY196640 ACU196631:ACU196640 AMQ196631:AMQ196640 AWM196631:AWM196640 BGI196631:BGI196640 BQE196631:BQE196640 CAA196631:CAA196640 CJW196631:CJW196640 CTS196631:CTS196640 DDO196631:DDO196640 DNK196631:DNK196640 DXG196631:DXG196640 EHC196631:EHC196640 EQY196631:EQY196640 FAU196631:FAU196640 FKQ196631:FKQ196640 FUM196631:FUM196640 GEI196631:GEI196640 GOE196631:GOE196640 GYA196631:GYA196640 HHW196631:HHW196640 HRS196631:HRS196640 IBO196631:IBO196640 ILK196631:ILK196640 IVG196631:IVG196640 JFC196631:JFC196640 JOY196631:JOY196640 JYU196631:JYU196640 KIQ196631:KIQ196640 KSM196631:KSM196640 LCI196631:LCI196640 LME196631:LME196640 LWA196631:LWA196640 MFW196631:MFW196640 MPS196631:MPS196640 MZO196631:MZO196640 NJK196631:NJK196640 NTG196631:NTG196640 ODC196631:ODC196640 OMY196631:OMY196640 OWU196631:OWU196640 PGQ196631:PGQ196640 PQM196631:PQM196640 QAI196631:QAI196640 QKE196631:QKE196640 QUA196631:QUA196640 RDW196631:RDW196640 RNS196631:RNS196640 RXO196631:RXO196640 SHK196631:SHK196640 SRG196631:SRG196640 TBC196631:TBC196640 TKY196631:TKY196640 TUU196631:TUU196640 UEQ196631:UEQ196640 UOM196631:UOM196640 UYI196631:UYI196640 VIE196631:VIE196640 VSA196631:VSA196640 WBW196631:WBW196640 WLS196631:WLS196640 WVO196631:WVO196640 G262167:H262176 JC262167:JC262176 SY262167:SY262176 ACU262167:ACU262176 AMQ262167:AMQ262176 AWM262167:AWM262176 BGI262167:BGI262176 BQE262167:BQE262176 CAA262167:CAA262176 CJW262167:CJW262176 CTS262167:CTS262176 DDO262167:DDO262176 DNK262167:DNK262176 DXG262167:DXG262176 EHC262167:EHC262176 EQY262167:EQY262176 FAU262167:FAU262176 FKQ262167:FKQ262176 FUM262167:FUM262176 GEI262167:GEI262176 GOE262167:GOE262176 GYA262167:GYA262176 HHW262167:HHW262176 HRS262167:HRS262176 IBO262167:IBO262176 ILK262167:ILK262176 IVG262167:IVG262176 JFC262167:JFC262176 JOY262167:JOY262176 JYU262167:JYU262176 KIQ262167:KIQ262176 KSM262167:KSM262176 LCI262167:LCI262176 LME262167:LME262176 LWA262167:LWA262176 MFW262167:MFW262176 MPS262167:MPS262176 MZO262167:MZO262176 NJK262167:NJK262176 NTG262167:NTG262176 ODC262167:ODC262176 OMY262167:OMY262176 OWU262167:OWU262176 PGQ262167:PGQ262176 PQM262167:PQM262176 QAI262167:QAI262176 QKE262167:QKE262176 QUA262167:QUA262176 RDW262167:RDW262176 RNS262167:RNS262176 RXO262167:RXO262176 SHK262167:SHK262176 SRG262167:SRG262176 TBC262167:TBC262176 TKY262167:TKY262176 TUU262167:TUU262176 UEQ262167:UEQ262176 UOM262167:UOM262176 UYI262167:UYI262176 VIE262167:VIE262176 VSA262167:VSA262176 WBW262167:WBW262176 WLS262167:WLS262176 WVO262167:WVO262176 G327703:H327712 JC327703:JC327712 SY327703:SY327712 ACU327703:ACU327712 AMQ327703:AMQ327712 AWM327703:AWM327712 BGI327703:BGI327712 BQE327703:BQE327712 CAA327703:CAA327712 CJW327703:CJW327712 CTS327703:CTS327712 DDO327703:DDO327712 DNK327703:DNK327712 DXG327703:DXG327712 EHC327703:EHC327712 EQY327703:EQY327712 FAU327703:FAU327712 FKQ327703:FKQ327712 FUM327703:FUM327712 GEI327703:GEI327712 GOE327703:GOE327712 GYA327703:GYA327712 HHW327703:HHW327712 HRS327703:HRS327712 IBO327703:IBO327712 ILK327703:ILK327712 IVG327703:IVG327712 JFC327703:JFC327712 JOY327703:JOY327712 JYU327703:JYU327712 KIQ327703:KIQ327712 KSM327703:KSM327712 LCI327703:LCI327712 LME327703:LME327712 LWA327703:LWA327712 MFW327703:MFW327712 MPS327703:MPS327712 MZO327703:MZO327712 NJK327703:NJK327712 NTG327703:NTG327712 ODC327703:ODC327712 OMY327703:OMY327712 OWU327703:OWU327712 PGQ327703:PGQ327712 PQM327703:PQM327712 QAI327703:QAI327712 QKE327703:QKE327712 QUA327703:QUA327712 RDW327703:RDW327712 RNS327703:RNS327712 RXO327703:RXO327712 SHK327703:SHK327712 SRG327703:SRG327712 TBC327703:TBC327712 TKY327703:TKY327712 TUU327703:TUU327712 UEQ327703:UEQ327712 UOM327703:UOM327712 UYI327703:UYI327712 VIE327703:VIE327712 VSA327703:VSA327712 WBW327703:WBW327712 WLS327703:WLS327712 WVO327703:WVO327712 G393239:H393248 JC393239:JC393248 SY393239:SY393248 ACU393239:ACU393248 AMQ393239:AMQ393248 AWM393239:AWM393248 BGI393239:BGI393248 BQE393239:BQE393248 CAA393239:CAA393248 CJW393239:CJW393248 CTS393239:CTS393248 DDO393239:DDO393248 DNK393239:DNK393248 DXG393239:DXG393248 EHC393239:EHC393248 EQY393239:EQY393248 FAU393239:FAU393248 FKQ393239:FKQ393248 FUM393239:FUM393248 GEI393239:GEI393248 GOE393239:GOE393248 GYA393239:GYA393248 HHW393239:HHW393248 HRS393239:HRS393248 IBO393239:IBO393248 ILK393239:ILK393248 IVG393239:IVG393248 JFC393239:JFC393248 JOY393239:JOY393248 JYU393239:JYU393248 KIQ393239:KIQ393248 KSM393239:KSM393248 LCI393239:LCI393248 LME393239:LME393248 LWA393239:LWA393248 MFW393239:MFW393248 MPS393239:MPS393248 MZO393239:MZO393248 NJK393239:NJK393248 NTG393239:NTG393248 ODC393239:ODC393248 OMY393239:OMY393248 OWU393239:OWU393248 PGQ393239:PGQ393248 PQM393239:PQM393248 QAI393239:QAI393248 QKE393239:QKE393248 QUA393239:QUA393248 RDW393239:RDW393248 RNS393239:RNS393248 RXO393239:RXO393248 SHK393239:SHK393248 SRG393239:SRG393248 TBC393239:TBC393248 TKY393239:TKY393248 TUU393239:TUU393248 UEQ393239:UEQ393248 UOM393239:UOM393248 UYI393239:UYI393248 VIE393239:VIE393248 VSA393239:VSA393248 WBW393239:WBW393248 WLS393239:WLS393248 WVO393239:WVO393248 G458775:H458784 JC458775:JC458784 SY458775:SY458784 ACU458775:ACU458784 AMQ458775:AMQ458784 AWM458775:AWM458784 BGI458775:BGI458784 BQE458775:BQE458784 CAA458775:CAA458784 CJW458775:CJW458784 CTS458775:CTS458784 DDO458775:DDO458784 DNK458775:DNK458784 DXG458775:DXG458784 EHC458775:EHC458784 EQY458775:EQY458784 FAU458775:FAU458784 FKQ458775:FKQ458784 FUM458775:FUM458784 GEI458775:GEI458784 GOE458775:GOE458784 GYA458775:GYA458784 HHW458775:HHW458784 HRS458775:HRS458784 IBO458775:IBO458784 ILK458775:ILK458784 IVG458775:IVG458784 JFC458775:JFC458784 JOY458775:JOY458784 JYU458775:JYU458784 KIQ458775:KIQ458784 KSM458775:KSM458784 LCI458775:LCI458784 LME458775:LME458784 LWA458775:LWA458784 MFW458775:MFW458784 MPS458775:MPS458784 MZO458775:MZO458784 NJK458775:NJK458784 NTG458775:NTG458784 ODC458775:ODC458784 OMY458775:OMY458784 OWU458775:OWU458784 PGQ458775:PGQ458784 PQM458775:PQM458784 QAI458775:QAI458784 QKE458775:QKE458784 QUA458775:QUA458784 RDW458775:RDW458784 RNS458775:RNS458784 RXO458775:RXO458784 SHK458775:SHK458784 SRG458775:SRG458784 TBC458775:TBC458784 TKY458775:TKY458784 TUU458775:TUU458784 UEQ458775:UEQ458784 UOM458775:UOM458784 UYI458775:UYI458784 VIE458775:VIE458784 VSA458775:VSA458784 WBW458775:WBW458784 WLS458775:WLS458784 WVO458775:WVO458784 G524311:H524320 JC524311:JC524320 SY524311:SY524320 ACU524311:ACU524320 AMQ524311:AMQ524320 AWM524311:AWM524320 BGI524311:BGI524320 BQE524311:BQE524320 CAA524311:CAA524320 CJW524311:CJW524320 CTS524311:CTS524320 DDO524311:DDO524320 DNK524311:DNK524320 DXG524311:DXG524320 EHC524311:EHC524320 EQY524311:EQY524320 FAU524311:FAU524320 FKQ524311:FKQ524320 FUM524311:FUM524320 GEI524311:GEI524320 GOE524311:GOE524320 GYA524311:GYA524320 HHW524311:HHW524320 HRS524311:HRS524320 IBO524311:IBO524320 ILK524311:ILK524320 IVG524311:IVG524320 JFC524311:JFC524320 JOY524311:JOY524320 JYU524311:JYU524320 KIQ524311:KIQ524320 KSM524311:KSM524320 LCI524311:LCI524320 LME524311:LME524320 LWA524311:LWA524320 MFW524311:MFW524320 MPS524311:MPS524320 MZO524311:MZO524320 NJK524311:NJK524320 NTG524311:NTG524320 ODC524311:ODC524320 OMY524311:OMY524320 OWU524311:OWU524320 PGQ524311:PGQ524320 PQM524311:PQM524320 QAI524311:QAI524320 QKE524311:QKE524320 QUA524311:QUA524320 RDW524311:RDW524320 RNS524311:RNS524320 RXO524311:RXO524320 SHK524311:SHK524320 SRG524311:SRG524320 TBC524311:TBC524320 TKY524311:TKY524320 TUU524311:TUU524320 UEQ524311:UEQ524320 UOM524311:UOM524320 UYI524311:UYI524320 VIE524311:VIE524320 VSA524311:VSA524320 WBW524311:WBW524320 WLS524311:WLS524320 WVO524311:WVO524320 G589847:H589856 JC589847:JC589856 SY589847:SY589856 ACU589847:ACU589856 AMQ589847:AMQ589856 AWM589847:AWM589856 BGI589847:BGI589856 BQE589847:BQE589856 CAA589847:CAA589856 CJW589847:CJW589856 CTS589847:CTS589856 DDO589847:DDO589856 DNK589847:DNK589856 DXG589847:DXG589856 EHC589847:EHC589856 EQY589847:EQY589856 FAU589847:FAU589856 FKQ589847:FKQ589856 FUM589847:FUM589856 GEI589847:GEI589856 GOE589847:GOE589856 GYA589847:GYA589856 HHW589847:HHW589856 HRS589847:HRS589856 IBO589847:IBO589856 ILK589847:ILK589856 IVG589847:IVG589856 JFC589847:JFC589856 JOY589847:JOY589856 JYU589847:JYU589856 KIQ589847:KIQ589856 KSM589847:KSM589856 LCI589847:LCI589856 LME589847:LME589856 LWA589847:LWA589856 MFW589847:MFW589856 MPS589847:MPS589856 MZO589847:MZO589856 NJK589847:NJK589856 NTG589847:NTG589856 ODC589847:ODC589856 OMY589847:OMY589856 OWU589847:OWU589856 PGQ589847:PGQ589856 PQM589847:PQM589856 QAI589847:QAI589856 QKE589847:QKE589856 QUA589847:QUA589856 RDW589847:RDW589856 RNS589847:RNS589856 RXO589847:RXO589856 SHK589847:SHK589856 SRG589847:SRG589856 TBC589847:TBC589856 TKY589847:TKY589856 TUU589847:TUU589856 UEQ589847:UEQ589856 UOM589847:UOM589856 UYI589847:UYI589856 VIE589847:VIE589856 VSA589847:VSA589856 WBW589847:WBW589856 WLS589847:WLS589856 WVO589847:WVO589856 G655383:H655392 JC655383:JC655392 SY655383:SY655392 ACU655383:ACU655392 AMQ655383:AMQ655392 AWM655383:AWM655392 BGI655383:BGI655392 BQE655383:BQE655392 CAA655383:CAA655392 CJW655383:CJW655392 CTS655383:CTS655392 DDO655383:DDO655392 DNK655383:DNK655392 DXG655383:DXG655392 EHC655383:EHC655392 EQY655383:EQY655392 FAU655383:FAU655392 FKQ655383:FKQ655392 FUM655383:FUM655392 GEI655383:GEI655392 GOE655383:GOE655392 GYA655383:GYA655392 HHW655383:HHW655392 HRS655383:HRS655392 IBO655383:IBO655392 ILK655383:ILK655392 IVG655383:IVG655392 JFC655383:JFC655392 JOY655383:JOY655392 JYU655383:JYU655392 KIQ655383:KIQ655392 KSM655383:KSM655392 LCI655383:LCI655392 LME655383:LME655392 LWA655383:LWA655392 MFW655383:MFW655392 MPS655383:MPS655392 MZO655383:MZO655392 NJK655383:NJK655392 NTG655383:NTG655392 ODC655383:ODC655392 OMY655383:OMY655392 OWU655383:OWU655392 PGQ655383:PGQ655392 PQM655383:PQM655392 QAI655383:QAI655392 QKE655383:QKE655392 QUA655383:QUA655392 RDW655383:RDW655392 RNS655383:RNS655392 RXO655383:RXO655392 SHK655383:SHK655392 SRG655383:SRG655392 TBC655383:TBC655392 TKY655383:TKY655392 TUU655383:TUU655392 UEQ655383:UEQ655392 UOM655383:UOM655392 UYI655383:UYI655392 VIE655383:VIE655392 VSA655383:VSA655392 WBW655383:WBW655392 WLS655383:WLS655392 WVO655383:WVO655392 G720919:H720928 JC720919:JC720928 SY720919:SY720928 ACU720919:ACU720928 AMQ720919:AMQ720928 AWM720919:AWM720928 BGI720919:BGI720928 BQE720919:BQE720928 CAA720919:CAA720928 CJW720919:CJW720928 CTS720919:CTS720928 DDO720919:DDO720928 DNK720919:DNK720928 DXG720919:DXG720928 EHC720919:EHC720928 EQY720919:EQY720928 FAU720919:FAU720928 FKQ720919:FKQ720928 FUM720919:FUM720928 GEI720919:GEI720928 GOE720919:GOE720928 GYA720919:GYA720928 HHW720919:HHW720928 HRS720919:HRS720928 IBO720919:IBO720928 ILK720919:ILK720928 IVG720919:IVG720928 JFC720919:JFC720928 JOY720919:JOY720928 JYU720919:JYU720928 KIQ720919:KIQ720928 KSM720919:KSM720928 LCI720919:LCI720928 LME720919:LME720928 LWA720919:LWA720928 MFW720919:MFW720928 MPS720919:MPS720928 MZO720919:MZO720928 NJK720919:NJK720928 NTG720919:NTG720928 ODC720919:ODC720928 OMY720919:OMY720928 OWU720919:OWU720928 PGQ720919:PGQ720928 PQM720919:PQM720928 QAI720919:QAI720928 QKE720919:QKE720928 QUA720919:QUA720928 RDW720919:RDW720928 RNS720919:RNS720928 RXO720919:RXO720928 SHK720919:SHK720928 SRG720919:SRG720928 TBC720919:TBC720928 TKY720919:TKY720928 TUU720919:TUU720928 UEQ720919:UEQ720928 UOM720919:UOM720928 UYI720919:UYI720928 VIE720919:VIE720928 VSA720919:VSA720928 WBW720919:WBW720928 WLS720919:WLS720928 WVO720919:WVO720928 G786455:H786464 JC786455:JC786464 SY786455:SY786464 ACU786455:ACU786464 AMQ786455:AMQ786464 AWM786455:AWM786464 BGI786455:BGI786464 BQE786455:BQE786464 CAA786455:CAA786464 CJW786455:CJW786464 CTS786455:CTS786464 DDO786455:DDO786464 DNK786455:DNK786464 DXG786455:DXG786464 EHC786455:EHC786464 EQY786455:EQY786464 FAU786455:FAU786464 FKQ786455:FKQ786464 FUM786455:FUM786464 GEI786455:GEI786464 GOE786455:GOE786464 GYA786455:GYA786464 HHW786455:HHW786464 HRS786455:HRS786464 IBO786455:IBO786464 ILK786455:ILK786464 IVG786455:IVG786464 JFC786455:JFC786464 JOY786455:JOY786464 JYU786455:JYU786464 KIQ786455:KIQ786464 KSM786455:KSM786464 LCI786455:LCI786464 LME786455:LME786464 LWA786455:LWA786464 MFW786455:MFW786464 MPS786455:MPS786464 MZO786455:MZO786464 NJK786455:NJK786464 NTG786455:NTG786464 ODC786455:ODC786464 OMY786455:OMY786464 OWU786455:OWU786464 PGQ786455:PGQ786464 PQM786455:PQM786464 QAI786455:QAI786464 QKE786455:QKE786464 QUA786455:QUA786464 RDW786455:RDW786464 RNS786455:RNS786464 RXO786455:RXO786464 SHK786455:SHK786464 SRG786455:SRG786464 TBC786455:TBC786464 TKY786455:TKY786464 TUU786455:TUU786464 UEQ786455:UEQ786464 UOM786455:UOM786464 UYI786455:UYI786464 VIE786455:VIE786464 VSA786455:VSA786464 WBW786455:WBW786464 WLS786455:WLS786464 WVO786455:WVO786464 G851991:H852000 JC851991:JC852000 SY851991:SY852000 ACU851991:ACU852000 AMQ851991:AMQ852000 AWM851991:AWM852000 BGI851991:BGI852000 BQE851991:BQE852000 CAA851991:CAA852000 CJW851991:CJW852000 CTS851991:CTS852000 DDO851991:DDO852000 DNK851991:DNK852000 DXG851991:DXG852000 EHC851991:EHC852000 EQY851991:EQY852000 FAU851991:FAU852000 FKQ851991:FKQ852000 FUM851991:FUM852000 GEI851991:GEI852000 GOE851991:GOE852000 GYA851991:GYA852000 HHW851991:HHW852000 HRS851991:HRS852000 IBO851991:IBO852000 ILK851991:ILK852000 IVG851991:IVG852000 JFC851991:JFC852000 JOY851991:JOY852000 JYU851991:JYU852000 KIQ851991:KIQ852000 KSM851991:KSM852000 LCI851991:LCI852000 LME851991:LME852000 LWA851991:LWA852000 MFW851991:MFW852000 MPS851991:MPS852000 MZO851991:MZO852000 NJK851991:NJK852000 NTG851991:NTG852000 ODC851991:ODC852000 OMY851991:OMY852000 OWU851991:OWU852000 PGQ851991:PGQ852000 PQM851991:PQM852000 QAI851991:QAI852000 QKE851991:QKE852000 QUA851991:QUA852000 RDW851991:RDW852000 RNS851991:RNS852000 RXO851991:RXO852000 SHK851991:SHK852000 SRG851991:SRG852000 TBC851991:TBC852000 TKY851991:TKY852000 TUU851991:TUU852000 UEQ851991:UEQ852000 UOM851991:UOM852000 UYI851991:UYI852000 VIE851991:VIE852000 VSA851991:VSA852000 WBW851991:WBW852000 WLS851991:WLS852000 WVO851991:WVO852000 G917527:H917536 JC917527:JC917536 SY917527:SY917536 ACU917527:ACU917536 AMQ917527:AMQ917536 AWM917527:AWM917536 BGI917527:BGI917536 BQE917527:BQE917536 CAA917527:CAA917536 CJW917527:CJW917536 CTS917527:CTS917536 DDO917527:DDO917536 DNK917527:DNK917536 DXG917527:DXG917536 EHC917527:EHC917536 EQY917527:EQY917536 FAU917527:FAU917536 FKQ917527:FKQ917536 FUM917527:FUM917536 GEI917527:GEI917536 GOE917527:GOE917536 GYA917527:GYA917536 HHW917527:HHW917536 HRS917527:HRS917536 IBO917527:IBO917536 ILK917527:ILK917536 IVG917527:IVG917536 JFC917527:JFC917536 JOY917527:JOY917536 JYU917527:JYU917536 KIQ917527:KIQ917536 KSM917527:KSM917536 LCI917527:LCI917536 LME917527:LME917536 LWA917527:LWA917536 MFW917527:MFW917536 MPS917527:MPS917536 MZO917527:MZO917536 NJK917527:NJK917536 NTG917527:NTG917536 ODC917527:ODC917536 OMY917527:OMY917536 OWU917527:OWU917536 PGQ917527:PGQ917536 PQM917527:PQM917536 QAI917527:QAI917536 QKE917527:QKE917536 QUA917527:QUA917536 RDW917527:RDW917536 RNS917527:RNS917536 RXO917527:RXO917536 SHK917527:SHK917536 SRG917527:SRG917536 TBC917527:TBC917536 TKY917527:TKY917536 TUU917527:TUU917536 UEQ917527:UEQ917536 UOM917527:UOM917536 UYI917527:UYI917536 VIE917527:VIE917536 VSA917527:VSA917536 WBW917527:WBW917536 WLS917527:WLS917536 WVO917527:WVO917536 G983063:H983072 JC983063:JC983072 SY983063:SY983072 ACU983063:ACU983072 AMQ983063:AMQ983072 AWM983063:AWM983072 BGI983063:BGI983072 BQE983063:BQE983072 CAA983063:CAA983072 CJW983063:CJW983072 CTS983063:CTS983072 DDO983063:DDO983072 DNK983063:DNK983072 DXG983063:DXG983072 EHC983063:EHC983072 EQY983063:EQY983072 FAU983063:FAU983072 FKQ983063:FKQ983072 FUM983063:FUM983072 GEI983063:GEI983072 GOE983063:GOE983072 GYA983063:GYA983072 HHW983063:HHW983072 HRS983063:HRS983072 IBO983063:IBO983072 ILK983063:ILK983072 IVG983063:IVG983072 JFC983063:JFC983072 JOY983063:JOY983072 JYU983063:JYU983072 KIQ983063:KIQ983072 KSM983063:KSM983072 LCI983063:LCI983072 LME983063:LME983072 LWA983063:LWA983072 MFW983063:MFW983072 MPS983063:MPS983072 MZO983063:MZO983072 NJK983063:NJK983072 NTG983063:NTG983072 ODC983063:ODC983072 OMY983063:OMY983072 OWU983063:OWU983072 PGQ983063:PGQ983072 PQM983063:PQM983072 QAI983063:QAI983072 QKE983063:QKE983072 QUA983063:QUA983072 RDW983063:RDW983072 RNS983063:RNS983072 RXO983063:RXO983072 SHK983063:SHK983072 SRG983063:SRG983072 TBC983063:TBC983072 TKY983063:TKY983072 TUU983063:TUU983072 UEQ983063:UEQ983072 UOM983063:UOM983072 UYI983063:UYI983072 VIE983063:VIE983072 VSA983063:VSA983072 WBW983063:WBW983072 WLS983063:WLS983072 WVO983063:WVO983072 JC17:JC32 SY17:SY32 ACU17:ACU32 AMQ17:AMQ32 AWM17:AWM32 BGI17:BGI32 BQE17:BQE32 CAA17:CAA32 CJW17:CJW32 CTS17:CTS32 DDO17:DDO32 DNK17:DNK32 DXG17:DXG32 EHC17:EHC32 EQY17:EQY32 FAU17:FAU32 FKQ17:FKQ32 FUM17:FUM32 GEI17:GEI32 GOE17:GOE32 GYA17:GYA32 HHW17:HHW32 HRS17:HRS32 IBO17:IBO32 ILK17:ILK32 IVG17:IVG32 JFC17:JFC32 JOY17:JOY32 JYU17:JYU32 KIQ17:KIQ32 KSM17:KSM32 LCI17:LCI32 LME17:LME32 LWA17:LWA32 MFW17:MFW32 MPS17:MPS32 MZO17:MZO32 NJK17:NJK32 NTG17:NTG32 ODC17:ODC32 OMY17:OMY32 OWU17:OWU32 PGQ17:PGQ32 PQM17:PQM32 QAI17:QAI32 QKE17:QKE32 QUA17:QUA32 RDW17:RDW32 RNS17:RNS32 RXO17:RXO32 SHK17:SHK32 SRG17:SRG32 TBC17:TBC32 TKY17:TKY32 TUU17:TUU32 UEQ17:UEQ32 UOM17:UOM32 UYI17:UYI32 VIE17:VIE32 VSA17:VSA32 WBW17:WBW32 WLS17:WLS32 WVO17:WVO32" xr:uid="{A3BB18E1-28FE-4C2B-A1DB-286EC8AFAEF1}">
      <formula1>0</formula1>
    </dataValidation>
    <dataValidation allowBlank="1" showInputMessage="1" showErrorMessage="1" prompt="Please Enter Percentage" sqref="O34 JK34 TG34 ADC34 AMY34 AWU34 BGQ34 BQM34 CAI34 CKE34 CUA34 DDW34 DNS34 DXO34 EHK34 ERG34 FBC34 FKY34 FUU34 GEQ34 GOM34 GYI34 HIE34 HSA34 IBW34 ILS34 IVO34 JFK34 JPG34 JZC34 KIY34 KSU34 LCQ34 LMM34 LWI34 MGE34 MQA34 MZW34 NJS34 NTO34 ODK34 ONG34 OXC34 PGY34 PQU34 QAQ34 QKM34 QUI34 REE34 ROA34 RXW34 SHS34 SRO34 TBK34 TLG34 TVC34 UEY34 UOU34 UYQ34 VIM34 VSI34 WCE34 WMA34 WVW34 O65570 JK65570 TG65570 ADC65570 AMY65570 AWU65570 BGQ65570 BQM65570 CAI65570 CKE65570 CUA65570 DDW65570 DNS65570 DXO65570 EHK65570 ERG65570 FBC65570 FKY65570 FUU65570 GEQ65570 GOM65570 GYI65570 HIE65570 HSA65570 IBW65570 ILS65570 IVO65570 JFK65570 JPG65570 JZC65570 KIY65570 KSU65570 LCQ65570 LMM65570 LWI65570 MGE65570 MQA65570 MZW65570 NJS65570 NTO65570 ODK65570 ONG65570 OXC65570 PGY65570 PQU65570 QAQ65570 QKM65570 QUI65570 REE65570 ROA65570 RXW65570 SHS65570 SRO65570 TBK65570 TLG65570 TVC65570 UEY65570 UOU65570 UYQ65570 VIM65570 VSI65570 WCE65570 WMA65570 WVW65570 O131106 JK131106 TG131106 ADC131106 AMY131106 AWU131106 BGQ131106 BQM131106 CAI131106 CKE131106 CUA131106 DDW131106 DNS131106 DXO131106 EHK131106 ERG131106 FBC131106 FKY131106 FUU131106 GEQ131106 GOM131106 GYI131106 HIE131106 HSA131106 IBW131106 ILS131106 IVO131106 JFK131106 JPG131106 JZC131106 KIY131106 KSU131106 LCQ131106 LMM131106 LWI131106 MGE131106 MQA131106 MZW131106 NJS131106 NTO131106 ODK131106 ONG131106 OXC131106 PGY131106 PQU131106 QAQ131106 QKM131106 QUI131106 REE131106 ROA131106 RXW131106 SHS131106 SRO131106 TBK131106 TLG131106 TVC131106 UEY131106 UOU131106 UYQ131106 VIM131106 VSI131106 WCE131106 WMA131106 WVW131106 O196642 JK196642 TG196642 ADC196642 AMY196642 AWU196642 BGQ196642 BQM196642 CAI196642 CKE196642 CUA196642 DDW196642 DNS196642 DXO196642 EHK196642 ERG196642 FBC196642 FKY196642 FUU196642 GEQ196642 GOM196642 GYI196642 HIE196642 HSA196642 IBW196642 ILS196642 IVO196642 JFK196642 JPG196642 JZC196642 KIY196642 KSU196642 LCQ196642 LMM196642 LWI196642 MGE196642 MQA196642 MZW196642 NJS196642 NTO196642 ODK196642 ONG196642 OXC196642 PGY196642 PQU196642 QAQ196642 QKM196642 QUI196642 REE196642 ROA196642 RXW196642 SHS196642 SRO196642 TBK196642 TLG196642 TVC196642 UEY196642 UOU196642 UYQ196642 VIM196642 VSI196642 WCE196642 WMA196642 WVW196642 O262178 JK262178 TG262178 ADC262178 AMY262178 AWU262178 BGQ262178 BQM262178 CAI262178 CKE262178 CUA262178 DDW262178 DNS262178 DXO262178 EHK262178 ERG262178 FBC262178 FKY262178 FUU262178 GEQ262178 GOM262178 GYI262178 HIE262178 HSA262178 IBW262178 ILS262178 IVO262178 JFK262178 JPG262178 JZC262178 KIY262178 KSU262178 LCQ262178 LMM262178 LWI262178 MGE262178 MQA262178 MZW262178 NJS262178 NTO262178 ODK262178 ONG262178 OXC262178 PGY262178 PQU262178 QAQ262178 QKM262178 QUI262178 REE262178 ROA262178 RXW262178 SHS262178 SRO262178 TBK262178 TLG262178 TVC262178 UEY262178 UOU262178 UYQ262178 VIM262178 VSI262178 WCE262178 WMA262178 WVW262178 O327714 JK327714 TG327714 ADC327714 AMY327714 AWU327714 BGQ327714 BQM327714 CAI327714 CKE327714 CUA327714 DDW327714 DNS327714 DXO327714 EHK327714 ERG327714 FBC327714 FKY327714 FUU327714 GEQ327714 GOM327714 GYI327714 HIE327714 HSA327714 IBW327714 ILS327714 IVO327714 JFK327714 JPG327714 JZC327714 KIY327714 KSU327714 LCQ327714 LMM327714 LWI327714 MGE327714 MQA327714 MZW327714 NJS327714 NTO327714 ODK327714 ONG327714 OXC327714 PGY327714 PQU327714 QAQ327714 QKM327714 QUI327714 REE327714 ROA327714 RXW327714 SHS327714 SRO327714 TBK327714 TLG327714 TVC327714 UEY327714 UOU327714 UYQ327714 VIM327714 VSI327714 WCE327714 WMA327714 WVW327714 O393250 JK393250 TG393250 ADC393250 AMY393250 AWU393250 BGQ393250 BQM393250 CAI393250 CKE393250 CUA393250 DDW393250 DNS393250 DXO393250 EHK393250 ERG393250 FBC393250 FKY393250 FUU393250 GEQ393250 GOM393250 GYI393250 HIE393250 HSA393250 IBW393250 ILS393250 IVO393250 JFK393250 JPG393250 JZC393250 KIY393250 KSU393250 LCQ393250 LMM393250 LWI393250 MGE393250 MQA393250 MZW393250 NJS393250 NTO393250 ODK393250 ONG393250 OXC393250 PGY393250 PQU393250 QAQ393250 QKM393250 QUI393250 REE393250 ROA393250 RXW393250 SHS393250 SRO393250 TBK393250 TLG393250 TVC393250 UEY393250 UOU393250 UYQ393250 VIM393250 VSI393250 WCE393250 WMA393250 WVW393250 O458786 JK458786 TG458786 ADC458786 AMY458786 AWU458786 BGQ458786 BQM458786 CAI458786 CKE458786 CUA458786 DDW458786 DNS458786 DXO458786 EHK458786 ERG458786 FBC458786 FKY458786 FUU458786 GEQ458786 GOM458786 GYI458786 HIE458786 HSA458786 IBW458786 ILS458786 IVO458786 JFK458786 JPG458786 JZC458786 KIY458786 KSU458786 LCQ458786 LMM458786 LWI458786 MGE458786 MQA458786 MZW458786 NJS458786 NTO458786 ODK458786 ONG458786 OXC458786 PGY458786 PQU458786 QAQ458786 QKM458786 QUI458786 REE458786 ROA458786 RXW458786 SHS458786 SRO458786 TBK458786 TLG458786 TVC458786 UEY458786 UOU458786 UYQ458786 VIM458786 VSI458786 WCE458786 WMA458786 WVW458786 O524322 JK524322 TG524322 ADC524322 AMY524322 AWU524322 BGQ524322 BQM524322 CAI524322 CKE524322 CUA524322 DDW524322 DNS524322 DXO524322 EHK524322 ERG524322 FBC524322 FKY524322 FUU524322 GEQ524322 GOM524322 GYI524322 HIE524322 HSA524322 IBW524322 ILS524322 IVO524322 JFK524322 JPG524322 JZC524322 KIY524322 KSU524322 LCQ524322 LMM524322 LWI524322 MGE524322 MQA524322 MZW524322 NJS524322 NTO524322 ODK524322 ONG524322 OXC524322 PGY524322 PQU524322 QAQ524322 QKM524322 QUI524322 REE524322 ROA524322 RXW524322 SHS524322 SRO524322 TBK524322 TLG524322 TVC524322 UEY524322 UOU524322 UYQ524322 VIM524322 VSI524322 WCE524322 WMA524322 WVW524322 O589858 JK589858 TG589858 ADC589858 AMY589858 AWU589858 BGQ589858 BQM589858 CAI589858 CKE589858 CUA589858 DDW589858 DNS589858 DXO589858 EHK589858 ERG589858 FBC589858 FKY589858 FUU589858 GEQ589858 GOM589858 GYI589858 HIE589858 HSA589858 IBW589858 ILS589858 IVO589858 JFK589858 JPG589858 JZC589858 KIY589858 KSU589858 LCQ589858 LMM589858 LWI589858 MGE589858 MQA589858 MZW589858 NJS589858 NTO589858 ODK589858 ONG589858 OXC589858 PGY589858 PQU589858 QAQ589858 QKM589858 QUI589858 REE589858 ROA589858 RXW589858 SHS589858 SRO589858 TBK589858 TLG589858 TVC589858 UEY589858 UOU589858 UYQ589858 VIM589858 VSI589858 WCE589858 WMA589858 WVW589858 O655394 JK655394 TG655394 ADC655394 AMY655394 AWU655394 BGQ655394 BQM655394 CAI655394 CKE655394 CUA655394 DDW655394 DNS655394 DXO655394 EHK655394 ERG655394 FBC655394 FKY655394 FUU655394 GEQ655394 GOM655394 GYI655394 HIE655394 HSA655394 IBW655394 ILS655394 IVO655394 JFK655394 JPG655394 JZC655394 KIY655394 KSU655394 LCQ655394 LMM655394 LWI655394 MGE655394 MQA655394 MZW655394 NJS655394 NTO655394 ODK655394 ONG655394 OXC655394 PGY655394 PQU655394 QAQ655394 QKM655394 QUI655394 REE655394 ROA655394 RXW655394 SHS655394 SRO655394 TBK655394 TLG655394 TVC655394 UEY655394 UOU655394 UYQ655394 VIM655394 VSI655394 WCE655394 WMA655394 WVW655394 O720930 JK720930 TG720930 ADC720930 AMY720930 AWU720930 BGQ720930 BQM720930 CAI720930 CKE720930 CUA720930 DDW720930 DNS720930 DXO720930 EHK720930 ERG720930 FBC720930 FKY720930 FUU720930 GEQ720930 GOM720930 GYI720930 HIE720930 HSA720930 IBW720930 ILS720930 IVO720930 JFK720930 JPG720930 JZC720930 KIY720930 KSU720930 LCQ720930 LMM720930 LWI720930 MGE720930 MQA720930 MZW720930 NJS720930 NTO720930 ODK720930 ONG720930 OXC720930 PGY720930 PQU720930 QAQ720930 QKM720930 QUI720930 REE720930 ROA720930 RXW720930 SHS720930 SRO720930 TBK720930 TLG720930 TVC720930 UEY720930 UOU720930 UYQ720930 VIM720930 VSI720930 WCE720930 WMA720930 WVW720930 O786466 JK786466 TG786466 ADC786466 AMY786466 AWU786466 BGQ786466 BQM786466 CAI786466 CKE786466 CUA786466 DDW786466 DNS786466 DXO786466 EHK786466 ERG786466 FBC786466 FKY786466 FUU786466 GEQ786466 GOM786466 GYI786466 HIE786466 HSA786466 IBW786466 ILS786466 IVO786466 JFK786466 JPG786466 JZC786466 KIY786466 KSU786466 LCQ786466 LMM786466 LWI786466 MGE786466 MQA786466 MZW786466 NJS786466 NTO786466 ODK786466 ONG786466 OXC786466 PGY786466 PQU786466 QAQ786466 QKM786466 QUI786466 REE786466 ROA786466 RXW786466 SHS786466 SRO786466 TBK786466 TLG786466 TVC786466 UEY786466 UOU786466 UYQ786466 VIM786466 VSI786466 WCE786466 WMA786466 WVW786466 O852002 JK852002 TG852002 ADC852002 AMY852002 AWU852002 BGQ852002 BQM852002 CAI852002 CKE852002 CUA852002 DDW852002 DNS852002 DXO852002 EHK852002 ERG852002 FBC852002 FKY852002 FUU852002 GEQ852002 GOM852002 GYI852002 HIE852002 HSA852002 IBW852002 ILS852002 IVO852002 JFK852002 JPG852002 JZC852002 KIY852002 KSU852002 LCQ852002 LMM852002 LWI852002 MGE852002 MQA852002 MZW852002 NJS852002 NTO852002 ODK852002 ONG852002 OXC852002 PGY852002 PQU852002 QAQ852002 QKM852002 QUI852002 REE852002 ROA852002 RXW852002 SHS852002 SRO852002 TBK852002 TLG852002 TVC852002 UEY852002 UOU852002 UYQ852002 VIM852002 VSI852002 WCE852002 WMA852002 WVW852002 O917538 JK917538 TG917538 ADC917538 AMY917538 AWU917538 BGQ917538 BQM917538 CAI917538 CKE917538 CUA917538 DDW917538 DNS917538 DXO917538 EHK917538 ERG917538 FBC917538 FKY917538 FUU917538 GEQ917538 GOM917538 GYI917538 HIE917538 HSA917538 IBW917538 ILS917538 IVO917538 JFK917538 JPG917538 JZC917538 KIY917538 KSU917538 LCQ917538 LMM917538 LWI917538 MGE917538 MQA917538 MZW917538 NJS917538 NTO917538 ODK917538 ONG917538 OXC917538 PGY917538 PQU917538 QAQ917538 QKM917538 QUI917538 REE917538 ROA917538 RXW917538 SHS917538 SRO917538 TBK917538 TLG917538 TVC917538 UEY917538 UOU917538 UYQ917538 VIM917538 VSI917538 WCE917538 WMA917538 WVW917538 O983074 JK983074 TG983074 ADC983074 AMY983074 AWU983074 BGQ983074 BQM983074 CAI983074 CKE983074 CUA983074 DDW983074 DNS983074 DXO983074 EHK983074 ERG983074 FBC983074 FKY983074 FUU983074 GEQ983074 GOM983074 GYI983074 HIE983074 HSA983074 IBW983074 ILS983074 IVO983074 JFK983074 JPG983074 JZC983074 KIY983074 KSU983074 LCQ983074 LMM983074 LWI983074 MGE983074 MQA983074 MZW983074 NJS983074 NTO983074 ODK983074 ONG983074 OXC983074 PGY983074 PQU983074 QAQ983074 QKM983074 QUI983074 REE983074 ROA983074 RXW983074 SHS983074 SRO983074 TBK983074 TLG983074 TVC983074 UEY983074 UOU983074 UYQ983074 VIM983074 VSI983074 WCE983074 WMA983074 WVW983074" xr:uid="{5CD98ADE-142B-403C-8138-8A7A7B37AD34}"/>
    <dataValidation allowBlank="1" showInputMessage="1" showErrorMessage="1" prompt="Please Enter SAC Code" sqref="E65561:E65562 JA65561:JA65562 SW65561:SW65562 ACS65561:ACS65562 AMO65561:AMO65562 AWK65561:AWK65562 BGG65561:BGG65562 BQC65561:BQC65562 BZY65561:BZY65562 CJU65561:CJU65562 CTQ65561:CTQ65562 DDM65561:DDM65562 DNI65561:DNI65562 DXE65561:DXE65562 EHA65561:EHA65562 EQW65561:EQW65562 FAS65561:FAS65562 FKO65561:FKO65562 FUK65561:FUK65562 GEG65561:GEG65562 GOC65561:GOC65562 GXY65561:GXY65562 HHU65561:HHU65562 HRQ65561:HRQ65562 IBM65561:IBM65562 ILI65561:ILI65562 IVE65561:IVE65562 JFA65561:JFA65562 JOW65561:JOW65562 JYS65561:JYS65562 KIO65561:KIO65562 KSK65561:KSK65562 LCG65561:LCG65562 LMC65561:LMC65562 LVY65561:LVY65562 MFU65561:MFU65562 MPQ65561:MPQ65562 MZM65561:MZM65562 NJI65561:NJI65562 NTE65561:NTE65562 ODA65561:ODA65562 OMW65561:OMW65562 OWS65561:OWS65562 PGO65561:PGO65562 PQK65561:PQK65562 QAG65561:QAG65562 QKC65561:QKC65562 QTY65561:QTY65562 RDU65561:RDU65562 RNQ65561:RNQ65562 RXM65561:RXM65562 SHI65561:SHI65562 SRE65561:SRE65562 TBA65561:TBA65562 TKW65561:TKW65562 TUS65561:TUS65562 UEO65561:UEO65562 UOK65561:UOK65562 UYG65561:UYG65562 VIC65561:VIC65562 VRY65561:VRY65562 WBU65561:WBU65562 WLQ65561:WLQ65562 WVM65561:WVM65562 E131097:E131098 JA131097:JA131098 SW131097:SW131098 ACS131097:ACS131098 AMO131097:AMO131098 AWK131097:AWK131098 BGG131097:BGG131098 BQC131097:BQC131098 BZY131097:BZY131098 CJU131097:CJU131098 CTQ131097:CTQ131098 DDM131097:DDM131098 DNI131097:DNI131098 DXE131097:DXE131098 EHA131097:EHA131098 EQW131097:EQW131098 FAS131097:FAS131098 FKO131097:FKO131098 FUK131097:FUK131098 GEG131097:GEG131098 GOC131097:GOC131098 GXY131097:GXY131098 HHU131097:HHU131098 HRQ131097:HRQ131098 IBM131097:IBM131098 ILI131097:ILI131098 IVE131097:IVE131098 JFA131097:JFA131098 JOW131097:JOW131098 JYS131097:JYS131098 KIO131097:KIO131098 KSK131097:KSK131098 LCG131097:LCG131098 LMC131097:LMC131098 LVY131097:LVY131098 MFU131097:MFU131098 MPQ131097:MPQ131098 MZM131097:MZM131098 NJI131097:NJI131098 NTE131097:NTE131098 ODA131097:ODA131098 OMW131097:OMW131098 OWS131097:OWS131098 PGO131097:PGO131098 PQK131097:PQK131098 QAG131097:QAG131098 QKC131097:QKC131098 QTY131097:QTY131098 RDU131097:RDU131098 RNQ131097:RNQ131098 RXM131097:RXM131098 SHI131097:SHI131098 SRE131097:SRE131098 TBA131097:TBA131098 TKW131097:TKW131098 TUS131097:TUS131098 UEO131097:UEO131098 UOK131097:UOK131098 UYG131097:UYG131098 VIC131097:VIC131098 VRY131097:VRY131098 WBU131097:WBU131098 WLQ131097:WLQ131098 WVM131097:WVM131098 E196633:E196634 JA196633:JA196634 SW196633:SW196634 ACS196633:ACS196634 AMO196633:AMO196634 AWK196633:AWK196634 BGG196633:BGG196634 BQC196633:BQC196634 BZY196633:BZY196634 CJU196633:CJU196634 CTQ196633:CTQ196634 DDM196633:DDM196634 DNI196633:DNI196634 DXE196633:DXE196634 EHA196633:EHA196634 EQW196633:EQW196634 FAS196633:FAS196634 FKO196633:FKO196634 FUK196633:FUK196634 GEG196633:GEG196634 GOC196633:GOC196634 GXY196633:GXY196634 HHU196633:HHU196634 HRQ196633:HRQ196634 IBM196633:IBM196634 ILI196633:ILI196634 IVE196633:IVE196634 JFA196633:JFA196634 JOW196633:JOW196634 JYS196633:JYS196634 KIO196633:KIO196634 KSK196633:KSK196634 LCG196633:LCG196634 LMC196633:LMC196634 LVY196633:LVY196634 MFU196633:MFU196634 MPQ196633:MPQ196634 MZM196633:MZM196634 NJI196633:NJI196634 NTE196633:NTE196634 ODA196633:ODA196634 OMW196633:OMW196634 OWS196633:OWS196634 PGO196633:PGO196634 PQK196633:PQK196634 QAG196633:QAG196634 QKC196633:QKC196634 QTY196633:QTY196634 RDU196633:RDU196634 RNQ196633:RNQ196634 RXM196633:RXM196634 SHI196633:SHI196634 SRE196633:SRE196634 TBA196633:TBA196634 TKW196633:TKW196634 TUS196633:TUS196634 UEO196633:UEO196634 UOK196633:UOK196634 UYG196633:UYG196634 VIC196633:VIC196634 VRY196633:VRY196634 WBU196633:WBU196634 WLQ196633:WLQ196634 WVM196633:WVM196634 E262169:E262170 JA262169:JA262170 SW262169:SW262170 ACS262169:ACS262170 AMO262169:AMO262170 AWK262169:AWK262170 BGG262169:BGG262170 BQC262169:BQC262170 BZY262169:BZY262170 CJU262169:CJU262170 CTQ262169:CTQ262170 DDM262169:DDM262170 DNI262169:DNI262170 DXE262169:DXE262170 EHA262169:EHA262170 EQW262169:EQW262170 FAS262169:FAS262170 FKO262169:FKO262170 FUK262169:FUK262170 GEG262169:GEG262170 GOC262169:GOC262170 GXY262169:GXY262170 HHU262169:HHU262170 HRQ262169:HRQ262170 IBM262169:IBM262170 ILI262169:ILI262170 IVE262169:IVE262170 JFA262169:JFA262170 JOW262169:JOW262170 JYS262169:JYS262170 KIO262169:KIO262170 KSK262169:KSK262170 LCG262169:LCG262170 LMC262169:LMC262170 LVY262169:LVY262170 MFU262169:MFU262170 MPQ262169:MPQ262170 MZM262169:MZM262170 NJI262169:NJI262170 NTE262169:NTE262170 ODA262169:ODA262170 OMW262169:OMW262170 OWS262169:OWS262170 PGO262169:PGO262170 PQK262169:PQK262170 QAG262169:QAG262170 QKC262169:QKC262170 QTY262169:QTY262170 RDU262169:RDU262170 RNQ262169:RNQ262170 RXM262169:RXM262170 SHI262169:SHI262170 SRE262169:SRE262170 TBA262169:TBA262170 TKW262169:TKW262170 TUS262169:TUS262170 UEO262169:UEO262170 UOK262169:UOK262170 UYG262169:UYG262170 VIC262169:VIC262170 VRY262169:VRY262170 WBU262169:WBU262170 WLQ262169:WLQ262170 WVM262169:WVM262170 E327705:E327706 JA327705:JA327706 SW327705:SW327706 ACS327705:ACS327706 AMO327705:AMO327706 AWK327705:AWK327706 BGG327705:BGG327706 BQC327705:BQC327706 BZY327705:BZY327706 CJU327705:CJU327706 CTQ327705:CTQ327706 DDM327705:DDM327706 DNI327705:DNI327706 DXE327705:DXE327706 EHA327705:EHA327706 EQW327705:EQW327706 FAS327705:FAS327706 FKO327705:FKO327706 FUK327705:FUK327706 GEG327705:GEG327706 GOC327705:GOC327706 GXY327705:GXY327706 HHU327705:HHU327706 HRQ327705:HRQ327706 IBM327705:IBM327706 ILI327705:ILI327706 IVE327705:IVE327706 JFA327705:JFA327706 JOW327705:JOW327706 JYS327705:JYS327706 KIO327705:KIO327706 KSK327705:KSK327706 LCG327705:LCG327706 LMC327705:LMC327706 LVY327705:LVY327706 MFU327705:MFU327706 MPQ327705:MPQ327706 MZM327705:MZM327706 NJI327705:NJI327706 NTE327705:NTE327706 ODA327705:ODA327706 OMW327705:OMW327706 OWS327705:OWS327706 PGO327705:PGO327706 PQK327705:PQK327706 QAG327705:QAG327706 QKC327705:QKC327706 QTY327705:QTY327706 RDU327705:RDU327706 RNQ327705:RNQ327706 RXM327705:RXM327706 SHI327705:SHI327706 SRE327705:SRE327706 TBA327705:TBA327706 TKW327705:TKW327706 TUS327705:TUS327706 UEO327705:UEO327706 UOK327705:UOK327706 UYG327705:UYG327706 VIC327705:VIC327706 VRY327705:VRY327706 WBU327705:WBU327706 WLQ327705:WLQ327706 WVM327705:WVM327706 E393241:E393242 JA393241:JA393242 SW393241:SW393242 ACS393241:ACS393242 AMO393241:AMO393242 AWK393241:AWK393242 BGG393241:BGG393242 BQC393241:BQC393242 BZY393241:BZY393242 CJU393241:CJU393242 CTQ393241:CTQ393242 DDM393241:DDM393242 DNI393241:DNI393242 DXE393241:DXE393242 EHA393241:EHA393242 EQW393241:EQW393242 FAS393241:FAS393242 FKO393241:FKO393242 FUK393241:FUK393242 GEG393241:GEG393242 GOC393241:GOC393242 GXY393241:GXY393242 HHU393241:HHU393242 HRQ393241:HRQ393242 IBM393241:IBM393242 ILI393241:ILI393242 IVE393241:IVE393242 JFA393241:JFA393242 JOW393241:JOW393242 JYS393241:JYS393242 KIO393241:KIO393242 KSK393241:KSK393242 LCG393241:LCG393242 LMC393241:LMC393242 LVY393241:LVY393242 MFU393241:MFU393242 MPQ393241:MPQ393242 MZM393241:MZM393242 NJI393241:NJI393242 NTE393241:NTE393242 ODA393241:ODA393242 OMW393241:OMW393242 OWS393241:OWS393242 PGO393241:PGO393242 PQK393241:PQK393242 QAG393241:QAG393242 QKC393241:QKC393242 QTY393241:QTY393242 RDU393241:RDU393242 RNQ393241:RNQ393242 RXM393241:RXM393242 SHI393241:SHI393242 SRE393241:SRE393242 TBA393241:TBA393242 TKW393241:TKW393242 TUS393241:TUS393242 UEO393241:UEO393242 UOK393241:UOK393242 UYG393241:UYG393242 VIC393241:VIC393242 VRY393241:VRY393242 WBU393241:WBU393242 WLQ393241:WLQ393242 WVM393241:WVM393242 E458777:E458778 JA458777:JA458778 SW458777:SW458778 ACS458777:ACS458778 AMO458777:AMO458778 AWK458777:AWK458778 BGG458777:BGG458778 BQC458777:BQC458778 BZY458777:BZY458778 CJU458777:CJU458778 CTQ458777:CTQ458778 DDM458777:DDM458778 DNI458777:DNI458778 DXE458777:DXE458778 EHA458777:EHA458778 EQW458777:EQW458778 FAS458777:FAS458778 FKO458777:FKO458778 FUK458777:FUK458778 GEG458777:GEG458778 GOC458777:GOC458778 GXY458777:GXY458778 HHU458777:HHU458778 HRQ458777:HRQ458778 IBM458777:IBM458778 ILI458777:ILI458778 IVE458777:IVE458778 JFA458777:JFA458778 JOW458777:JOW458778 JYS458777:JYS458778 KIO458777:KIO458778 KSK458777:KSK458778 LCG458777:LCG458778 LMC458777:LMC458778 LVY458777:LVY458778 MFU458777:MFU458778 MPQ458777:MPQ458778 MZM458777:MZM458778 NJI458777:NJI458778 NTE458777:NTE458778 ODA458777:ODA458778 OMW458777:OMW458778 OWS458777:OWS458778 PGO458777:PGO458778 PQK458777:PQK458778 QAG458777:QAG458778 QKC458777:QKC458778 QTY458777:QTY458778 RDU458777:RDU458778 RNQ458777:RNQ458778 RXM458777:RXM458778 SHI458777:SHI458778 SRE458777:SRE458778 TBA458777:TBA458778 TKW458777:TKW458778 TUS458777:TUS458778 UEO458777:UEO458778 UOK458777:UOK458778 UYG458777:UYG458778 VIC458777:VIC458778 VRY458777:VRY458778 WBU458777:WBU458778 WLQ458777:WLQ458778 WVM458777:WVM458778 E524313:E524314 JA524313:JA524314 SW524313:SW524314 ACS524313:ACS524314 AMO524313:AMO524314 AWK524313:AWK524314 BGG524313:BGG524314 BQC524313:BQC524314 BZY524313:BZY524314 CJU524313:CJU524314 CTQ524313:CTQ524314 DDM524313:DDM524314 DNI524313:DNI524314 DXE524313:DXE524314 EHA524313:EHA524314 EQW524313:EQW524314 FAS524313:FAS524314 FKO524313:FKO524314 FUK524313:FUK524314 GEG524313:GEG524314 GOC524313:GOC524314 GXY524313:GXY524314 HHU524313:HHU524314 HRQ524313:HRQ524314 IBM524313:IBM524314 ILI524313:ILI524314 IVE524313:IVE524314 JFA524313:JFA524314 JOW524313:JOW524314 JYS524313:JYS524314 KIO524313:KIO524314 KSK524313:KSK524314 LCG524313:LCG524314 LMC524313:LMC524314 LVY524313:LVY524314 MFU524313:MFU524314 MPQ524313:MPQ524314 MZM524313:MZM524314 NJI524313:NJI524314 NTE524313:NTE524314 ODA524313:ODA524314 OMW524313:OMW524314 OWS524313:OWS524314 PGO524313:PGO524314 PQK524313:PQK524314 QAG524313:QAG524314 QKC524313:QKC524314 QTY524313:QTY524314 RDU524313:RDU524314 RNQ524313:RNQ524314 RXM524313:RXM524314 SHI524313:SHI524314 SRE524313:SRE524314 TBA524313:TBA524314 TKW524313:TKW524314 TUS524313:TUS524314 UEO524313:UEO524314 UOK524313:UOK524314 UYG524313:UYG524314 VIC524313:VIC524314 VRY524313:VRY524314 WBU524313:WBU524314 WLQ524313:WLQ524314 WVM524313:WVM524314 E589849:E589850 JA589849:JA589850 SW589849:SW589850 ACS589849:ACS589850 AMO589849:AMO589850 AWK589849:AWK589850 BGG589849:BGG589850 BQC589849:BQC589850 BZY589849:BZY589850 CJU589849:CJU589850 CTQ589849:CTQ589850 DDM589849:DDM589850 DNI589849:DNI589850 DXE589849:DXE589850 EHA589849:EHA589850 EQW589849:EQW589850 FAS589849:FAS589850 FKO589849:FKO589850 FUK589849:FUK589850 GEG589849:GEG589850 GOC589849:GOC589850 GXY589849:GXY589850 HHU589849:HHU589850 HRQ589849:HRQ589850 IBM589849:IBM589850 ILI589849:ILI589850 IVE589849:IVE589850 JFA589849:JFA589850 JOW589849:JOW589850 JYS589849:JYS589850 KIO589849:KIO589850 KSK589849:KSK589850 LCG589849:LCG589850 LMC589849:LMC589850 LVY589849:LVY589850 MFU589849:MFU589850 MPQ589849:MPQ589850 MZM589849:MZM589850 NJI589849:NJI589850 NTE589849:NTE589850 ODA589849:ODA589850 OMW589849:OMW589850 OWS589849:OWS589850 PGO589849:PGO589850 PQK589849:PQK589850 QAG589849:QAG589850 QKC589849:QKC589850 QTY589849:QTY589850 RDU589849:RDU589850 RNQ589849:RNQ589850 RXM589849:RXM589850 SHI589849:SHI589850 SRE589849:SRE589850 TBA589849:TBA589850 TKW589849:TKW589850 TUS589849:TUS589850 UEO589849:UEO589850 UOK589849:UOK589850 UYG589849:UYG589850 VIC589849:VIC589850 VRY589849:VRY589850 WBU589849:WBU589850 WLQ589849:WLQ589850 WVM589849:WVM589850 E655385:E655386 JA655385:JA655386 SW655385:SW655386 ACS655385:ACS655386 AMO655385:AMO655386 AWK655385:AWK655386 BGG655385:BGG655386 BQC655385:BQC655386 BZY655385:BZY655386 CJU655385:CJU655386 CTQ655385:CTQ655386 DDM655385:DDM655386 DNI655385:DNI655386 DXE655385:DXE655386 EHA655385:EHA655386 EQW655385:EQW655386 FAS655385:FAS655386 FKO655385:FKO655386 FUK655385:FUK655386 GEG655385:GEG655386 GOC655385:GOC655386 GXY655385:GXY655386 HHU655385:HHU655386 HRQ655385:HRQ655386 IBM655385:IBM655386 ILI655385:ILI655386 IVE655385:IVE655386 JFA655385:JFA655386 JOW655385:JOW655386 JYS655385:JYS655386 KIO655385:KIO655386 KSK655385:KSK655386 LCG655385:LCG655386 LMC655385:LMC655386 LVY655385:LVY655386 MFU655385:MFU655386 MPQ655385:MPQ655386 MZM655385:MZM655386 NJI655385:NJI655386 NTE655385:NTE655386 ODA655385:ODA655386 OMW655385:OMW655386 OWS655385:OWS655386 PGO655385:PGO655386 PQK655385:PQK655386 QAG655385:QAG655386 QKC655385:QKC655386 QTY655385:QTY655386 RDU655385:RDU655386 RNQ655385:RNQ655386 RXM655385:RXM655386 SHI655385:SHI655386 SRE655385:SRE655386 TBA655385:TBA655386 TKW655385:TKW655386 TUS655385:TUS655386 UEO655385:UEO655386 UOK655385:UOK655386 UYG655385:UYG655386 VIC655385:VIC655386 VRY655385:VRY655386 WBU655385:WBU655386 WLQ655385:WLQ655386 WVM655385:WVM655386 E720921:E720922 JA720921:JA720922 SW720921:SW720922 ACS720921:ACS720922 AMO720921:AMO720922 AWK720921:AWK720922 BGG720921:BGG720922 BQC720921:BQC720922 BZY720921:BZY720922 CJU720921:CJU720922 CTQ720921:CTQ720922 DDM720921:DDM720922 DNI720921:DNI720922 DXE720921:DXE720922 EHA720921:EHA720922 EQW720921:EQW720922 FAS720921:FAS720922 FKO720921:FKO720922 FUK720921:FUK720922 GEG720921:GEG720922 GOC720921:GOC720922 GXY720921:GXY720922 HHU720921:HHU720922 HRQ720921:HRQ720922 IBM720921:IBM720922 ILI720921:ILI720922 IVE720921:IVE720922 JFA720921:JFA720922 JOW720921:JOW720922 JYS720921:JYS720922 KIO720921:KIO720922 KSK720921:KSK720922 LCG720921:LCG720922 LMC720921:LMC720922 LVY720921:LVY720922 MFU720921:MFU720922 MPQ720921:MPQ720922 MZM720921:MZM720922 NJI720921:NJI720922 NTE720921:NTE720922 ODA720921:ODA720922 OMW720921:OMW720922 OWS720921:OWS720922 PGO720921:PGO720922 PQK720921:PQK720922 QAG720921:QAG720922 QKC720921:QKC720922 QTY720921:QTY720922 RDU720921:RDU720922 RNQ720921:RNQ720922 RXM720921:RXM720922 SHI720921:SHI720922 SRE720921:SRE720922 TBA720921:TBA720922 TKW720921:TKW720922 TUS720921:TUS720922 UEO720921:UEO720922 UOK720921:UOK720922 UYG720921:UYG720922 VIC720921:VIC720922 VRY720921:VRY720922 WBU720921:WBU720922 WLQ720921:WLQ720922 WVM720921:WVM720922 E786457:E786458 JA786457:JA786458 SW786457:SW786458 ACS786457:ACS786458 AMO786457:AMO786458 AWK786457:AWK786458 BGG786457:BGG786458 BQC786457:BQC786458 BZY786457:BZY786458 CJU786457:CJU786458 CTQ786457:CTQ786458 DDM786457:DDM786458 DNI786457:DNI786458 DXE786457:DXE786458 EHA786457:EHA786458 EQW786457:EQW786458 FAS786457:FAS786458 FKO786457:FKO786458 FUK786457:FUK786458 GEG786457:GEG786458 GOC786457:GOC786458 GXY786457:GXY786458 HHU786457:HHU786458 HRQ786457:HRQ786458 IBM786457:IBM786458 ILI786457:ILI786458 IVE786457:IVE786458 JFA786457:JFA786458 JOW786457:JOW786458 JYS786457:JYS786458 KIO786457:KIO786458 KSK786457:KSK786458 LCG786457:LCG786458 LMC786457:LMC786458 LVY786457:LVY786458 MFU786457:MFU786458 MPQ786457:MPQ786458 MZM786457:MZM786458 NJI786457:NJI786458 NTE786457:NTE786458 ODA786457:ODA786458 OMW786457:OMW786458 OWS786457:OWS786458 PGO786457:PGO786458 PQK786457:PQK786458 QAG786457:QAG786458 QKC786457:QKC786458 QTY786457:QTY786458 RDU786457:RDU786458 RNQ786457:RNQ786458 RXM786457:RXM786458 SHI786457:SHI786458 SRE786457:SRE786458 TBA786457:TBA786458 TKW786457:TKW786458 TUS786457:TUS786458 UEO786457:UEO786458 UOK786457:UOK786458 UYG786457:UYG786458 VIC786457:VIC786458 VRY786457:VRY786458 WBU786457:WBU786458 WLQ786457:WLQ786458 WVM786457:WVM786458 E851993:E851994 JA851993:JA851994 SW851993:SW851994 ACS851993:ACS851994 AMO851993:AMO851994 AWK851993:AWK851994 BGG851993:BGG851994 BQC851993:BQC851994 BZY851993:BZY851994 CJU851993:CJU851994 CTQ851993:CTQ851994 DDM851993:DDM851994 DNI851993:DNI851994 DXE851993:DXE851994 EHA851993:EHA851994 EQW851993:EQW851994 FAS851993:FAS851994 FKO851993:FKO851994 FUK851993:FUK851994 GEG851993:GEG851994 GOC851993:GOC851994 GXY851993:GXY851994 HHU851993:HHU851994 HRQ851993:HRQ851994 IBM851993:IBM851994 ILI851993:ILI851994 IVE851993:IVE851994 JFA851993:JFA851994 JOW851993:JOW851994 JYS851993:JYS851994 KIO851993:KIO851994 KSK851993:KSK851994 LCG851993:LCG851994 LMC851993:LMC851994 LVY851993:LVY851994 MFU851993:MFU851994 MPQ851993:MPQ851994 MZM851993:MZM851994 NJI851993:NJI851994 NTE851993:NTE851994 ODA851993:ODA851994 OMW851993:OMW851994 OWS851993:OWS851994 PGO851993:PGO851994 PQK851993:PQK851994 QAG851993:QAG851994 QKC851993:QKC851994 QTY851993:QTY851994 RDU851993:RDU851994 RNQ851993:RNQ851994 RXM851993:RXM851994 SHI851993:SHI851994 SRE851993:SRE851994 TBA851993:TBA851994 TKW851993:TKW851994 TUS851993:TUS851994 UEO851993:UEO851994 UOK851993:UOK851994 UYG851993:UYG851994 VIC851993:VIC851994 VRY851993:VRY851994 WBU851993:WBU851994 WLQ851993:WLQ851994 WVM851993:WVM851994 E917529:E917530 JA917529:JA917530 SW917529:SW917530 ACS917529:ACS917530 AMO917529:AMO917530 AWK917529:AWK917530 BGG917529:BGG917530 BQC917529:BQC917530 BZY917529:BZY917530 CJU917529:CJU917530 CTQ917529:CTQ917530 DDM917529:DDM917530 DNI917529:DNI917530 DXE917529:DXE917530 EHA917529:EHA917530 EQW917529:EQW917530 FAS917529:FAS917530 FKO917529:FKO917530 FUK917529:FUK917530 GEG917529:GEG917530 GOC917529:GOC917530 GXY917529:GXY917530 HHU917529:HHU917530 HRQ917529:HRQ917530 IBM917529:IBM917530 ILI917529:ILI917530 IVE917529:IVE917530 JFA917529:JFA917530 JOW917529:JOW917530 JYS917529:JYS917530 KIO917529:KIO917530 KSK917529:KSK917530 LCG917529:LCG917530 LMC917529:LMC917530 LVY917529:LVY917530 MFU917529:MFU917530 MPQ917529:MPQ917530 MZM917529:MZM917530 NJI917529:NJI917530 NTE917529:NTE917530 ODA917529:ODA917530 OMW917529:OMW917530 OWS917529:OWS917530 PGO917529:PGO917530 PQK917529:PQK917530 QAG917529:QAG917530 QKC917529:QKC917530 QTY917529:QTY917530 RDU917529:RDU917530 RNQ917529:RNQ917530 RXM917529:RXM917530 SHI917529:SHI917530 SRE917529:SRE917530 TBA917529:TBA917530 TKW917529:TKW917530 TUS917529:TUS917530 UEO917529:UEO917530 UOK917529:UOK917530 UYG917529:UYG917530 VIC917529:VIC917530 VRY917529:VRY917530 WBU917529:WBU917530 WLQ917529:WLQ917530 WVM917529:WVM917530 E983065:E983066 JA983065:JA983066 SW983065:SW983066 ACS983065:ACS983066 AMO983065:AMO983066 AWK983065:AWK983066 BGG983065:BGG983066 BQC983065:BQC983066 BZY983065:BZY983066 CJU983065:CJU983066 CTQ983065:CTQ983066 DDM983065:DDM983066 DNI983065:DNI983066 DXE983065:DXE983066 EHA983065:EHA983066 EQW983065:EQW983066 FAS983065:FAS983066 FKO983065:FKO983066 FUK983065:FUK983066 GEG983065:GEG983066 GOC983065:GOC983066 GXY983065:GXY983066 HHU983065:HHU983066 HRQ983065:HRQ983066 IBM983065:IBM983066 ILI983065:ILI983066 IVE983065:IVE983066 JFA983065:JFA983066 JOW983065:JOW983066 JYS983065:JYS983066 KIO983065:KIO983066 KSK983065:KSK983066 LCG983065:LCG983066 LMC983065:LMC983066 LVY983065:LVY983066 MFU983065:MFU983066 MPQ983065:MPQ983066 MZM983065:MZM983066 NJI983065:NJI983066 NTE983065:NTE983066 ODA983065:ODA983066 OMW983065:OMW983066 OWS983065:OWS983066 PGO983065:PGO983066 PQK983065:PQK983066 QAG983065:QAG983066 QKC983065:QKC983066 QTY983065:QTY983066 RDU983065:RDU983066 RNQ983065:RNQ983066 RXM983065:RXM983066 SHI983065:SHI983066 SRE983065:SRE983066 TBA983065:TBA983066 TKW983065:TKW983066 TUS983065:TUS983066 UEO983065:UEO983066 UOK983065:UOK983066 UYG983065:UYG983066 VIC983065:VIC983066 VRY983065:VRY983066 WBU983065:WBU983066 WLQ983065:WLQ983066 WVM983065:WVM983066" xr:uid="{79FE2918-4F6E-4A4D-9846-DC014A029C8E}"/>
  </dataValidations>
  <printOptions horizontalCentered="1"/>
  <pageMargins left="0.1" right="0.1" top="0.75" bottom="0.75" header="0.3" footer="0.3"/>
  <pageSetup paperSize="9" scale="64" orientation="landscape" horizontalDpi="300" verticalDpi="300" r:id="rId1"/>
  <headerFooter>
    <oddFooter>&amp;LSch I Qtr Sch Civil Item&amp;CPage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24A054-0AA9-45DB-BB2C-127366C80A84}">
  <dimension ref="A1:K90"/>
  <sheetViews>
    <sheetView topLeftCell="A76" zoomScaleNormal="100" workbookViewId="0">
      <selection activeCell="I43" sqref="I43:I86"/>
    </sheetView>
  </sheetViews>
  <sheetFormatPr defaultRowHeight="12.75" x14ac:dyDescent="0.2"/>
  <cols>
    <col min="1" max="1" width="5.5703125" style="196" customWidth="1"/>
    <col min="2" max="2" width="12.140625" style="196" customWidth="1"/>
    <col min="3" max="3" width="14.7109375" style="196" customWidth="1"/>
    <col min="4" max="4" width="8.5703125" style="189" customWidth="1"/>
    <col min="5" max="5" width="7.28515625" style="189" customWidth="1"/>
    <col min="6" max="6" width="64.85546875" style="189" customWidth="1"/>
    <col min="7" max="7" width="9.140625" style="189"/>
    <col min="8" max="8" width="12.42578125" style="189" bestFit="1" customWidth="1"/>
    <col min="9" max="9" width="17.7109375" style="189" customWidth="1"/>
    <col min="10" max="10" width="17.28515625" style="189" customWidth="1"/>
    <col min="11" max="11" width="13.5703125" style="189" customWidth="1"/>
    <col min="12" max="12" width="12.42578125" style="189" bestFit="1" customWidth="1"/>
    <col min="13" max="13" width="20" style="189" customWidth="1"/>
    <col min="14" max="254" width="9.140625" style="189"/>
    <col min="255" max="255" width="5.5703125" style="189" customWidth="1"/>
    <col min="256" max="256" width="12.140625" style="189" customWidth="1"/>
    <col min="257" max="257" width="14.7109375" style="189" customWidth="1"/>
    <col min="258" max="258" width="8.5703125" style="189" customWidth="1"/>
    <col min="259" max="259" width="7.28515625" style="189" customWidth="1"/>
    <col min="260" max="260" width="64.85546875" style="189" customWidth="1"/>
    <col min="261" max="261" width="9.140625" style="189"/>
    <col min="262" max="262" width="15.5703125" style="189" customWidth="1"/>
    <col min="263" max="263" width="10.7109375" style="189" customWidth="1"/>
    <col min="264" max="264" width="17.28515625" style="189" customWidth="1"/>
    <col min="265" max="265" width="13.5703125" style="189" customWidth="1"/>
    <col min="266" max="266" width="15" style="189" customWidth="1"/>
    <col min="267" max="267" width="9.140625" style="189"/>
    <col min="268" max="268" width="12.42578125" style="189" bestFit="1" customWidth="1"/>
    <col min="269" max="510" width="9.140625" style="189"/>
    <col min="511" max="511" width="5.5703125" style="189" customWidth="1"/>
    <col min="512" max="512" width="12.140625" style="189" customWidth="1"/>
    <col min="513" max="513" width="14.7109375" style="189" customWidth="1"/>
    <col min="514" max="514" width="8.5703125" style="189" customWidth="1"/>
    <col min="515" max="515" width="7.28515625" style="189" customWidth="1"/>
    <col min="516" max="516" width="64.85546875" style="189" customWidth="1"/>
    <col min="517" max="517" width="9.140625" style="189"/>
    <col min="518" max="518" width="15.5703125" style="189" customWidth="1"/>
    <col min="519" max="519" width="10.7109375" style="189" customWidth="1"/>
    <col min="520" max="520" width="17.28515625" style="189" customWidth="1"/>
    <col min="521" max="521" width="13.5703125" style="189" customWidth="1"/>
    <col min="522" max="522" width="15" style="189" customWidth="1"/>
    <col min="523" max="523" width="9.140625" style="189"/>
    <col min="524" max="524" width="12.42578125" style="189" bestFit="1" customWidth="1"/>
    <col min="525" max="766" width="9.140625" style="189"/>
    <col min="767" max="767" width="5.5703125" style="189" customWidth="1"/>
    <col min="768" max="768" width="12.140625" style="189" customWidth="1"/>
    <col min="769" max="769" width="14.7109375" style="189" customWidth="1"/>
    <col min="770" max="770" width="8.5703125" style="189" customWidth="1"/>
    <col min="771" max="771" width="7.28515625" style="189" customWidth="1"/>
    <col min="772" max="772" width="64.85546875" style="189" customWidth="1"/>
    <col min="773" max="773" width="9.140625" style="189"/>
    <col min="774" max="774" width="15.5703125" style="189" customWidth="1"/>
    <col min="775" max="775" width="10.7109375" style="189" customWidth="1"/>
    <col min="776" max="776" width="17.28515625" style="189" customWidth="1"/>
    <col min="777" max="777" width="13.5703125" style="189" customWidth="1"/>
    <col min="778" max="778" width="15" style="189" customWidth="1"/>
    <col min="779" max="779" width="9.140625" style="189"/>
    <col min="780" max="780" width="12.42578125" style="189" bestFit="1" customWidth="1"/>
    <col min="781" max="1022" width="9.140625" style="189"/>
    <col min="1023" max="1023" width="5.5703125" style="189" customWidth="1"/>
    <col min="1024" max="1024" width="12.140625" style="189" customWidth="1"/>
    <col min="1025" max="1025" width="14.7109375" style="189" customWidth="1"/>
    <col min="1026" max="1026" width="8.5703125" style="189" customWidth="1"/>
    <col min="1027" max="1027" width="7.28515625" style="189" customWidth="1"/>
    <col min="1028" max="1028" width="64.85546875" style="189" customWidth="1"/>
    <col min="1029" max="1029" width="9.140625" style="189"/>
    <col min="1030" max="1030" width="15.5703125" style="189" customWidth="1"/>
    <col min="1031" max="1031" width="10.7109375" style="189" customWidth="1"/>
    <col min="1032" max="1032" width="17.28515625" style="189" customWidth="1"/>
    <col min="1033" max="1033" width="13.5703125" style="189" customWidth="1"/>
    <col min="1034" max="1034" width="15" style="189" customWidth="1"/>
    <col min="1035" max="1035" width="9.140625" style="189"/>
    <col min="1036" max="1036" width="12.42578125" style="189" bestFit="1" customWidth="1"/>
    <col min="1037" max="1278" width="9.140625" style="189"/>
    <col min="1279" max="1279" width="5.5703125" style="189" customWidth="1"/>
    <col min="1280" max="1280" width="12.140625" style="189" customWidth="1"/>
    <col min="1281" max="1281" width="14.7109375" style="189" customWidth="1"/>
    <col min="1282" max="1282" width="8.5703125" style="189" customWidth="1"/>
    <col min="1283" max="1283" width="7.28515625" style="189" customWidth="1"/>
    <col min="1284" max="1284" width="64.85546875" style="189" customWidth="1"/>
    <col min="1285" max="1285" width="9.140625" style="189"/>
    <col min="1286" max="1286" width="15.5703125" style="189" customWidth="1"/>
    <col min="1287" max="1287" width="10.7109375" style="189" customWidth="1"/>
    <col min="1288" max="1288" width="17.28515625" style="189" customWidth="1"/>
    <col min="1289" max="1289" width="13.5703125" style="189" customWidth="1"/>
    <col min="1290" max="1290" width="15" style="189" customWidth="1"/>
    <col min="1291" max="1291" width="9.140625" style="189"/>
    <col min="1292" max="1292" width="12.42578125" style="189" bestFit="1" customWidth="1"/>
    <col min="1293" max="1534" width="9.140625" style="189"/>
    <col min="1535" max="1535" width="5.5703125" style="189" customWidth="1"/>
    <col min="1536" max="1536" width="12.140625" style="189" customWidth="1"/>
    <col min="1537" max="1537" width="14.7109375" style="189" customWidth="1"/>
    <col min="1538" max="1538" width="8.5703125" style="189" customWidth="1"/>
    <col min="1539" max="1539" width="7.28515625" style="189" customWidth="1"/>
    <col min="1540" max="1540" width="64.85546875" style="189" customWidth="1"/>
    <col min="1541" max="1541" width="9.140625" style="189"/>
    <col min="1542" max="1542" width="15.5703125" style="189" customWidth="1"/>
    <col min="1543" max="1543" width="10.7109375" style="189" customWidth="1"/>
    <col min="1544" max="1544" width="17.28515625" style="189" customWidth="1"/>
    <col min="1545" max="1545" width="13.5703125" style="189" customWidth="1"/>
    <col min="1546" max="1546" width="15" style="189" customWidth="1"/>
    <col min="1547" max="1547" width="9.140625" style="189"/>
    <col min="1548" max="1548" width="12.42578125" style="189" bestFit="1" customWidth="1"/>
    <col min="1549" max="1790" width="9.140625" style="189"/>
    <col min="1791" max="1791" width="5.5703125" style="189" customWidth="1"/>
    <col min="1792" max="1792" width="12.140625" style="189" customWidth="1"/>
    <col min="1793" max="1793" width="14.7109375" style="189" customWidth="1"/>
    <col min="1794" max="1794" width="8.5703125" style="189" customWidth="1"/>
    <col min="1795" max="1795" width="7.28515625" style="189" customWidth="1"/>
    <col min="1796" max="1796" width="64.85546875" style="189" customWidth="1"/>
    <col min="1797" max="1797" width="9.140625" style="189"/>
    <col min="1798" max="1798" width="15.5703125" style="189" customWidth="1"/>
    <col min="1799" max="1799" width="10.7109375" style="189" customWidth="1"/>
    <col min="1800" max="1800" width="17.28515625" style="189" customWidth="1"/>
    <col min="1801" max="1801" width="13.5703125" style="189" customWidth="1"/>
    <col min="1802" max="1802" width="15" style="189" customWidth="1"/>
    <col min="1803" max="1803" width="9.140625" style="189"/>
    <col min="1804" max="1804" width="12.42578125" style="189" bestFit="1" customWidth="1"/>
    <col min="1805" max="2046" width="9.140625" style="189"/>
    <col min="2047" max="2047" width="5.5703125" style="189" customWidth="1"/>
    <col min="2048" max="2048" width="12.140625" style="189" customWidth="1"/>
    <col min="2049" max="2049" width="14.7109375" style="189" customWidth="1"/>
    <col min="2050" max="2050" width="8.5703125" style="189" customWidth="1"/>
    <col min="2051" max="2051" width="7.28515625" style="189" customWidth="1"/>
    <col min="2052" max="2052" width="64.85546875" style="189" customWidth="1"/>
    <col min="2053" max="2053" width="9.140625" style="189"/>
    <col min="2054" max="2054" width="15.5703125" style="189" customWidth="1"/>
    <col min="2055" max="2055" width="10.7109375" style="189" customWidth="1"/>
    <col min="2056" max="2056" width="17.28515625" style="189" customWidth="1"/>
    <col min="2057" max="2057" width="13.5703125" style="189" customWidth="1"/>
    <col min="2058" max="2058" width="15" style="189" customWidth="1"/>
    <col min="2059" max="2059" width="9.140625" style="189"/>
    <col min="2060" max="2060" width="12.42578125" style="189" bestFit="1" customWidth="1"/>
    <col min="2061" max="2302" width="9.140625" style="189"/>
    <col min="2303" max="2303" width="5.5703125" style="189" customWidth="1"/>
    <col min="2304" max="2304" width="12.140625" style="189" customWidth="1"/>
    <col min="2305" max="2305" width="14.7109375" style="189" customWidth="1"/>
    <col min="2306" max="2306" width="8.5703125" style="189" customWidth="1"/>
    <col min="2307" max="2307" width="7.28515625" style="189" customWidth="1"/>
    <col min="2308" max="2308" width="64.85546875" style="189" customWidth="1"/>
    <col min="2309" max="2309" width="9.140625" style="189"/>
    <col min="2310" max="2310" width="15.5703125" style="189" customWidth="1"/>
    <col min="2311" max="2311" width="10.7109375" style="189" customWidth="1"/>
    <col min="2312" max="2312" width="17.28515625" style="189" customWidth="1"/>
    <col min="2313" max="2313" width="13.5703125" style="189" customWidth="1"/>
    <col min="2314" max="2314" width="15" style="189" customWidth="1"/>
    <col min="2315" max="2315" width="9.140625" style="189"/>
    <col min="2316" max="2316" width="12.42578125" style="189" bestFit="1" customWidth="1"/>
    <col min="2317" max="2558" width="9.140625" style="189"/>
    <col min="2559" max="2559" width="5.5703125" style="189" customWidth="1"/>
    <col min="2560" max="2560" width="12.140625" style="189" customWidth="1"/>
    <col min="2561" max="2561" width="14.7109375" style="189" customWidth="1"/>
    <col min="2562" max="2562" width="8.5703125" style="189" customWidth="1"/>
    <col min="2563" max="2563" width="7.28515625" style="189" customWidth="1"/>
    <col min="2564" max="2564" width="64.85546875" style="189" customWidth="1"/>
    <col min="2565" max="2565" width="9.140625" style="189"/>
    <col min="2566" max="2566" width="15.5703125" style="189" customWidth="1"/>
    <col min="2567" max="2567" width="10.7109375" style="189" customWidth="1"/>
    <col min="2568" max="2568" width="17.28515625" style="189" customWidth="1"/>
    <col min="2569" max="2569" width="13.5703125" style="189" customWidth="1"/>
    <col min="2570" max="2570" width="15" style="189" customWidth="1"/>
    <col min="2571" max="2571" width="9.140625" style="189"/>
    <col min="2572" max="2572" width="12.42578125" style="189" bestFit="1" customWidth="1"/>
    <col min="2573" max="2814" width="9.140625" style="189"/>
    <col min="2815" max="2815" width="5.5703125" style="189" customWidth="1"/>
    <col min="2816" max="2816" width="12.140625" style="189" customWidth="1"/>
    <col min="2817" max="2817" width="14.7109375" style="189" customWidth="1"/>
    <col min="2818" max="2818" width="8.5703125" style="189" customWidth="1"/>
    <col min="2819" max="2819" width="7.28515625" style="189" customWidth="1"/>
    <col min="2820" max="2820" width="64.85546875" style="189" customWidth="1"/>
    <col min="2821" max="2821" width="9.140625" style="189"/>
    <col min="2822" max="2822" width="15.5703125" style="189" customWidth="1"/>
    <col min="2823" max="2823" width="10.7109375" style="189" customWidth="1"/>
    <col min="2824" max="2824" width="17.28515625" style="189" customWidth="1"/>
    <col min="2825" max="2825" width="13.5703125" style="189" customWidth="1"/>
    <col min="2826" max="2826" width="15" style="189" customWidth="1"/>
    <col min="2827" max="2827" width="9.140625" style="189"/>
    <col min="2828" max="2828" width="12.42578125" style="189" bestFit="1" customWidth="1"/>
    <col min="2829" max="3070" width="9.140625" style="189"/>
    <col min="3071" max="3071" width="5.5703125" style="189" customWidth="1"/>
    <col min="3072" max="3072" width="12.140625" style="189" customWidth="1"/>
    <col min="3073" max="3073" width="14.7109375" style="189" customWidth="1"/>
    <col min="3074" max="3074" width="8.5703125" style="189" customWidth="1"/>
    <col min="3075" max="3075" width="7.28515625" style="189" customWidth="1"/>
    <col min="3076" max="3076" width="64.85546875" style="189" customWidth="1"/>
    <col min="3077" max="3077" width="9.140625" style="189"/>
    <col min="3078" max="3078" width="15.5703125" style="189" customWidth="1"/>
    <col min="3079" max="3079" width="10.7109375" style="189" customWidth="1"/>
    <col min="3080" max="3080" width="17.28515625" style="189" customWidth="1"/>
    <col min="3081" max="3081" width="13.5703125" style="189" customWidth="1"/>
    <col min="3082" max="3082" width="15" style="189" customWidth="1"/>
    <col min="3083" max="3083" width="9.140625" style="189"/>
    <col min="3084" max="3084" width="12.42578125" style="189" bestFit="1" customWidth="1"/>
    <col min="3085" max="3326" width="9.140625" style="189"/>
    <col min="3327" max="3327" width="5.5703125" style="189" customWidth="1"/>
    <col min="3328" max="3328" width="12.140625" style="189" customWidth="1"/>
    <col min="3329" max="3329" width="14.7109375" style="189" customWidth="1"/>
    <col min="3330" max="3330" width="8.5703125" style="189" customWidth="1"/>
    <col min="3331" max="3331" width="7.28515625" style="189" customWidth="1"/>
    <col min="3332" max="3332" width="64.85546875" style="189" customWidth="1"/>
    <col min="3333" max="3333" width="9.140625" style="189"/>
    <col min="3334" max="3334" width="15.5703125" style="189" customWidth="1"/>
    <col min="3335" max="3335" width="10.7109375" style="189" customWidth="1"/>
    <col min="3336" max="3336" width="17.28515625" style="189" customWidth="1"/>
    <col min="3337" max="3337" width="13.5703125" style="189" customWidth="1"/>
    <col min="3338" max="3338" width="15" style="189" customWidth="1"/>
    <col min="3339" max="3339" width="9.140625" style="189"/>
    <col min="3340" max="3340" width="12.42578125" style="189" bestFit="1" customWidth="1"/>
    <col min="3341" max="3582" width="9.140625" style="189"/>
    <col min="3583" max="3583" width="5.5703125" style="189" customWidth="1"/>
    <col min="3584" max="3584" width="12.140625" style="189" customWidth="1"/>
    <col min="3585" max="3585" width="14.7109375" style="189" customWidth="1"/>
    <col min="3586" max="3586" width="8.5703125" style="189" customWidth="1"/>
    <col min="3587" max="3587" width="7.28515625" style="189" customWidth="1"/>
    <col min="3588" max="3588" width="64.85546875" style="189" customWidth="1"/>
    <col min="3589" max="3589" width="9.140625" style="189"/>
    <col min="3590" max="3590" width="15.5703125" style="189" customWidth="1"/>
    <col min="3591" max="3591" width="10.7109375" style="189" customWidth="1"/>
    <col min="3592" max="3592" width="17.28515625" style="189" customWidth="1"/>
    <col min="3593" max="3593" width="13.5703125" style="189" customWidth="1"/>
    <col min="3594" max="3594" width="15" style="189" customWidth="1"/>
    <col min="3595" max="3595" width="9.140625" style="189"/>
    <col min="3596" max="3596" width="12.42578125" style="189" bestFit="1" customWidth="1"/>
    <col min="3597" max="3838" width="9.140625" style="189"/>
    <col min="3839" max="3839" width="5.5703125" style="189" customWidth="1"/>
    <col min="3840" max="3840" width="12.140625" style="189" customWidth="1"/>
    <col min="3841" max="3841" width="14.7109375" style="189" customWidth="1"/>
    <col min="3842" max="3842" width="8.5703125" style="189" customWidth="1"/>
    <col min="3843" max="3843" width="7.28515625" style="189" customWidth="1"/>
    <col min="3844" max="3844" width="64.85546875" style="189" customWidth="1"/>
    <col min="3845" max="3845" width="9.140625" style="189"/>
    <col min="3846" max="3846" width="15.5703125" style="189" customWidth="1"/>
    <col min="3847" max="3847" width="10.7109375" style="189" customWidth="1"/>
    <col min="3848" max="3848" width="17.28515625" style="189" customWidth="1"/>
    <col min="3849" max="3849" width="13.5703125" style="189" customWidth="1"/>
    <col min="3850" max="3850" width="15" style="189" customWidth="1"/>
    <col min="3851" max="3851" width="9.140625" style="189"/>
    <col min="3852" max="3852" width="12.42578125" style="189" bestFit="1" customWidth="1"/>
    <col min="3853" max="4094" width="9.140625" style="189"/>
    <col min="4095" max="4095" width="5.5703125" style="189" customWidth="1"/>
    <col min="4096" max="4096" width="12.140625" style="189" customWidth="1"/>
    <col min="4097" max="4097" width="14.7109375" style="189" customWidth="1"/>
    <col min="4098" max="4098" width="8.5703125" style="189" customWidth="1"/>
    <col min="4099" max="4099" width="7.28515625" style="189" customWidth="1"/>
    <col min="4100" max="4100" width="64.85546875" style="189" customWidth="1"/>
    <col min="4101" max="4101" width="9.140625" style="189"/>
    <col min="4102" max="4102" width="15.5703125" style="189" customWidth="1"/>
    <col min="4103" max="4103" width="10.7109375" style="189" customWidth="1"/>
    <col min="4104" max="4104" width="17.28515625" style="189" customWidth="1"/>
    <col min="4105" max="4105" width="13.5703125" style="189" customWidth="1"/>
    <col min="4106" max="4106" width="15" style="189" customWidth="1"/>
    <col min="4107" max="4107" width="9.140625" style="189"/>
    <col min="4108" max="4108" width="12.42578125" style="189" bestFit="1" customWidth="1"/>
    <col min="4109" max="4350" width="9.140625" style="189"/>
    <col min="4351" max="4351" width="5.5703125" style="189" customWidth="1"/>
    <col min="4352" max="4352" width="12.140625" style="189" customWidth="1"/>
    <col min="4353" max="4353" width="14.7109375" style="189" customWidth="1"/>
    <col min="4354" max="4354" width="8.5703125" style="189" customWidth="1"/>
    <col min="4355" max="4355" width="7.28515625" style="189" customWidth="1"/>
    <col min="4356" max="4356" width="64.85546875" style="189" customWidth="1"/>
    <col min="4357" max="4357" width="9.140625" style="189"/>
    <col min="4358" max="4358" width="15.5703125" style="189" customWidth="1"/>
    <col min="4359" max="4359" width="10.7109375" style="189" customWidth="1"/>
    <col min="4360" max="4360" width="17.28515625" style="189" customWidth="1"/>
    <col min="4361" max="4361" width="13.5703125" style="189" customWidth="1"/>
    <col min="4362" max="4362" width="15" style="189" customWidth="1"/>
    <col min="4363" max="4363" width="9.140625" style="189"/>
    <col min="4364" max="4364" width="12.42578125" style="189" bestFit="1" customWidth="1"/>
    <col min="4365" max="4606" width="9.140625" style="189"/>
    <col min="4607" max="4607" width="5.5703125" style="189" customWidth="1"/>
    <col min="4608" max="4608" width="12.140625" style="189" customWidth="1"/>
    <col min="4609" max="4609" width="14.7109375" style="189" customWidth="1"/>
    <col min="4610" max="4610" width="8.5703125" style="189" customWidth="1"/>
    <col min="4611" max="4611" width="7.28515625" style="189" customWidth="1"/>
    <col min="4612" max="4612" width="64.85546875" style="189" customWidth="1"/>
    <col min="4613" max="4613" width="9.140625" style="189"/>
    <col min="4614" max="4614" width="15.5703125" style="189" customWidth="1"/>
    <col min="4615" max="4615" width="10.7109375" style="189" customWidth="1"/>
    <col min="4616" max="4616" width="17.28515625" style="189" customWidth="1"/>
    <col min="4617" max="4617" width="13.5703125" style="189" customWidth="1"/>
    <col min="4618" max="4618" width="15" style="189" customWidth="1"/>
    <col min="4619" max="4619" width="9.140625" style="189"/>
    <col min="4620" max="4620" width="12.42578125" style="189" bestFit="1" customWidth="1"/>
    <col min="4621" max="4862" width="9.140625" style="189"/>
    <col min="4863" max="4863" width="5.5703125" style="189" customWidth="1"/>
    <col min="4864" max="4864" width="12.140625" style="189" customWidth="1"/>
    <col min="4865" max="4865" width="14.7109375" style="189" customWidth="1"/>
    <col min="4866" max="4866" width="8.5703125" style="189" customWidth="1"/>
    <col min="4867" max="4867" width="7.28515625" style="189" customWidth="1"/>
    <col min="4868" max="4868" width="64.85546875" style="189" customWidth="1"/>
    <col min="4869" max="4869" width="9.140625" style="189"/>
    <col min="4870" max="4870" width="15.5703125" style="189" customWidth="1"/>
    <col min="4871" max="4871" width="10.7109375" style="189" customWidth="1"/>
    <col min="4872" max="4872" width="17.28515625" style="189" customWidth="1"/>
    <col min="4873" max="4873" width="13.5703125" style="189" customWidth="1"/>
    <col min="4874" max="4874" width="15" style="189" customWidth="1"/>
    <col min="4875" max="4875" width="9.140625" style="189"/>
    <col min="4876" max="4876" width="12.42578125" style="189" bestFit="1" customWidth="1"/>
    <col min="4877" max="5118" width="9.140625" style="189"/>
    <col min="5119" max="5119" width="5.5703125" style="189" customWidth="1"/>
    <col min="5120" max="5120" width="12.140625" style="189" customWidth="1"/>
    <col min="5121" max="5121" width="14.7109375" style="189" customWidth="1"/>
    <col min="5122" max="5122" width="8.5703125" style="189" customWidth="1"/>
    <col min="5123" max="5123" width="7.28515625" style="189" customWidth="1"/>
    <col min="5124" max="5124" width="64.85546875" style="189" customWidth="1"/>
    <col min="5125" max="5125" width="9.140625" style="189"/>
    <col min="5126" max="5126" width="15.5703125" style="189" customWidth="1"/>
    <col min="5127" max="5127" width="10.7109375" style="189" customWidth="1"/>
    <col min="5128" max="5128" width="17.28515625" style="189" customWidth="1"/>
    <col min="5129" max="5129" width="13.5703125" style="189" customWidth="1"/>
    <col min="5130" max="5130" width="15" style="189" customWidth="1"/>
    <col min="5131" max="5131" width="9.140625" style="189"/>
    <col min="5132" max="5132" width="12.42578125" style="189" bestFit="1" customWidth="1"/>
    <col min="5133" max="5374" width="9.140625" style="189"/>
    <col min="5375" max="5375" width="5.5703125" style="189" customWidth="1"/>
    <col min="5376" max="5376" width="12.140625" style="189" customWidth="1"/>
    <col min="5377" max="5377" width="14.7109375" style="189" customWidth="1"/>
    <col min="5378" max="5378" width="8.5703125" style="189" customWidth="1"/>
    <col min="5379" max="5379" width="7.28515625" style="189" customWidth="1"/>
    <col min="5380" max="5380" width="64.85546875" style="189" customWidth="1"/>
    <col min="5381" max="5381" width="9.140625" style="189"/>
    <col min="5382" max="5382" width="15.5703125" style="189" customWidth="1"/>
    <col min="5383" max="5383" width="10.7109375" style="189" customWidth="1"/>
    <col min="5384" max="5384" width="17.28515625" style="189" customWidth="1"/>
    <col min="5385" max="5385" width="13.5703125" style="189" customWidth="1"/>
    <col min="5386" max="5386" width="15" style="189" customWidth="1"/>
    <col min="5387" max="5387" width="9.140625" style="189"/>
    <col min="5388" max="5388" width="12.42578125" style="189" bestFit="1" customWidth="1"/>
    <col min="5389" max="5630" width="9.140625" style="189"/>
    <col min="5631" max="5631" width="5.5703125" style="189" customWidth="1"/>
    <col min="5632" max="5632" width="12.140625" style="189" customWidth="1"/>
    <col min="5633" max="5633" width="14.7109375" style="189" customWidth="1"/>
    <col min="5634" max="5634" width="8.5703125" style="189" customWidth="1"/>
    <col min="5635" max="5635" width="7.28515625" style="189" customWidth="1"/>
    <col min="5636" max="5636" width="64.85546875" style="189" customWidth="1"/>
    <col min="5637" max="5637" width="9.140625" style="189"/>
    <col min="5638" max="5638" width="15.5703125" style="189" customWidth="1"/>
    <col min="5639" max="5639" width="10.7109375" style="189" customWidth="1"/>
    <col min="5640" max="5640" width="17.28515625" style="189" customWidth="1"/>
    <col min="5641" max="5641" width="13.5703125" style="189" customWidth="1"/>
    <col min="5642" max="5642" width="15" style="189" customWidth="1"/>
    <col min="5643" max="5643" width="9.140625" style="189"/>
    <col min="5644" max="5644" width="12.42578125" style="189" bestFit="1" customWidth="1"/>
    <col min="5645" max="5886" width="9.140625" style="189"/>
    <col min="5887" max="5887" width="5.5703125" style="189" customWidth="1"/>
    <col min="5888" max="5888" width="12.140625" style="189" customWidth="1"/>
    <col min="5889" max="5889" width="14.7109375" style="189" customWidth="1"/>
    <col min="5890" max="5890" width="8.5703125" style="189" customWidth="1"/>
    <col min="5891" max="5891" width="7.28515625" style="189" customWidth="1"/>
    <col min="5892" max="5892" width="64.85546875" style="189" customWidth="1"/>
    <col min="5893" max="5893" width="9.140625" style="189"/>
    <col min="5894" max="5894" width="15.5703125" style="189" customWidth="1"/>
    <col min="5895" max="5895" width="10.7109375" style="189" customWidth="1"/>
    <col min="5896" max="5896" width="17.28515625" style="189" customWidth="1"/>
    <col min="5897" max="5897" width="13.5703125" style="189" customWidth="1"/>
    <col min="5898" max="5898" width="15" style="189" customWidth="1"/>
    <col min="5899" max="5899" width="9.140625" style="189"/>
    <col min="5900" max="5900" width="12.42578125" style="189" bestFit="1" customWidth="1"/>
    <col min="5901" max="6142" width="9.140625" style="189"/>
    <col min="6143" max="6143" width="5.5703125" style="189" customWidth="1"/>
    <col min="6144" max="6144" width="12.140625" style="189" customWidth="1"/>
    <col min="6145" max="6145" width="14.7109375" style="189" customWidth="1"/>
    <col min="6146" max="6146" width="8.5703125" style="189" customWidth="1"/>
    <col min="6147" max="6147" width="7.28515625" style="189" customWidth="1"/>
    <col min="6148" max="6148" width="64.85546875" style="189" customWidth="1"/>
    <col min="6149" max="6149" width="9.140625" style="189"/>
    <col min="6150" max="6150" width="15.5703125" style="189" customWidth="1"/>
    <col min="6151" max="6151" width="10.7109375" style="189" customWidth="1"/>
    <col min="6152" max="6152" width="17.28515625" style="189" customWidth="1"/>
    <col min="6153" max="6153" width="13.5703125" style="189" customWidth="1"/>
    <col min="6154" max="6154" width="15" style="189" customWidth="1"/>
    <col min="6155" max="6155" width="9.140625" style="189"/>
    <col min="6156" max="6156" width="12.42578125" style="189" bestFit="1" customWidth="1"/>
    <col min="6157" max="6398" width="9.140625" style="189"/>
    <col min="6399" max="6399" width="5.5703125" style="189" customWidth="1"/>
    <col min="6400" max="6400" width="12.140625" style="189" customWidth="1"/>
    <col min="6401" max="6401" width="14.7109375" style="189" customWidth="1"/>
    <col min="6402" max="6402" width="8.5703125" style="189" customWidth="1"/>
    <col min="6403" max="6403" width="7.28515625" style="189" customWidth="1"/>
    <col min="6404" max="6404" width="64.85546875" style="189" customWidth="1"/>
    <col min="6405" max="6405" width="9.140625" style="189"/>
    <col min="6406" max="6406" width="15.5703125" style="189" customWidth="1"/>
    <col min="6407" max="6407" width="10.7109375" style="189" customWidth="1"/>
    <col min="6408" max="6408" width="17.28515625" style="189" customWidth="1"/>
    <col min="6409" max="6409" width="13.5703125" style="189" customWidth="1"/>
    <col min="6410" max="6410" width="15" style="189" customWidth="1"/>
    <col min="6411" max="6411" width="9.140625" style="189"/>
    <col min="6412" max="6412" width="12.42578125" style="189" bestFit="1" customWidth="1"/>
    <col min="6413" max="6654" width="9.140625" style="189"/>
    <col min="6655" max="6655" width="5.5703125" style="189" customWidth="1"/>
    <col min="6656" max="6656" width="12.140625" style="189" customWidth="1"/>
    <col min="6657" max="6657" width="14.7109375" style="189" customWidth="1"/>
    <col min="6658" max="6658" width="8.5703125" style="189" customWidth="1"/>
    <col min="6659" max="6659" width="7.28515625" style="189" customWidth="1"/>
    <col min="6660" max="6660" width="64.85546875" style="189" customWidth="1"/>
    <col min="6661" max="6661" width="9.140625" style="189"/>
    <col min="6662" max="6662" width="15.5703125" style="189" customWidth="1"/>
    <col min="6663" max="6663" width="10.7109375" style="189" customWidth="1"/>
    <col min="6664" max="6664" width="17.28515625" style="189" customWidth="1"/>
    <col min="6665" max="6665" width="13.5703125" style="189" customWidth="1"/>
    <col min="6666" max="6666" width="15" style="189" customWidth="1"/>
    <col min="6667" max="6667" width="9.140625" style="189"/>
    <col min="6668" max="6668" width="12.42578125" style="189" bestFit="1" customWidth="1"/>
    <col min="6669" max="6910" width="9.140625" style="189"/>
    <col min="6911" max="6911" width="5.5703125" style="189" customWidth="1"/>
    <col min="6912" max="6912" width="12.140625" style="189" customWidth="1"/>
    <col min="6913" max="6913" width="14.7109375" style="189" customWidth="1"/>
    <col min="6914" max="6914" width="8.5703125" style="189" customWidth="1"/>
    <col min="6915" max="6915" width="7.28515625" style="189" customWidth="1"/>
    <col min="6916" max="6916" width="64.85546875" style="189" customWidth="1"/>
    <col min="6917" max="6917" width="9.140625" style="189"/>
    <col min="6918" max="6918" width="15.5703125" style="189" customWidth="1"/>
    <col min="6919" max="6919" width="10.7109375" style="189" customWidth="1"/>
    <col min="6920" max="6920" width="17.28515625" style="189" customWidth="1"/>
    <col min="6921" max="6921" width="13.5703125" style="189" customWidth="1"/>
    <col min="6922" max="6922" width="15" style="189" customWidth="1"/>
    <col min="6923" max="6923" width="9.140625" style="189"/>
    <col min="6924" max="6924" width="12.42578125" style="189" bestFit="1" customWidth="1"/>
    <col min="6925" max="7166" width="9.140625" style="189"/>
    <col min="7167" max="7167" width="5.5703125" style="189" customWidth="1"/>
    <col min="7168" max="7168" width="12.140625" style="189" customWidth="1"/>
    <col min="7169" max="7169" width="14.7109375" style="189" customWidth="1"/>
    <col min="7170" max="7170" width="8.5703125" style="189" customWidth="1"/>
    <col min="7171" max="7171" width="7.28515625" style="189" customWidth="1"/>
    <col min="7172" max="7172" width="64.85546875" style="189" customWidth="1"/>
    <col min="7173" max="7173" width="9.140625" style="189"/>
    <col min="7174" max="7174" width="15.5703125" style="189" customWidth="1"/>
    <col min="7175" max="7175" width="10.7109375" style="189" customWidth="1"/>
    <col min="7176" max="7176" width="17.28515625" style="189" customWidth="1"/>
    <col min="7177" max="7177" width="13.5703125" style="189" customWidth="1"/>
    <col min="7178" max="7178" width="15" style="189" customWidth="1"/>
    <col min="7179" max="7179" width="9.140625" style="189"/>
    <col min="7180" max="7180" width="12.42578125" style="189" bestFit="1" customWidth="1"/>
    <col min="7181" max="7422" width="9.140625" style="189"/>
    <col min="7423" max="7423" width="5.5703125" style="189" customWidth="1"/>
    <col min="7424" max="7424" width="12.140625" style="189" customWidth="1"/>
    <col min="7425" max="7425" width="14.7109375" style="189" customWidth="1"/>
    <col min="7426" max="7426" width="8.5703125" style="189" customWidth="1"/>
    <col min="7427" max="7427" width="7.28515625" style="189" customWidth="1"/>
    <col min="7428" max="7428" width="64.85546875" style="189" customWidth="1"/>
    <col min="7429" max="7429" width="9.140625" style="189"/>
    <col min="7430" max="7430" width="15.5703125" style="189" customWidth="1"/>
    <col min="7431" max="7431" width="10.7109375" style="189" customWidth="1"/>
    <col min="7432" max="7432" width="17.28515625" style="189" customWidth="1"/>
    <col min="7433" max="7433" width="13.5703125" style="189" customWidth="1"/>
    <col min="7434" max="7434" width="15" style="189" customWidth="1"/>
    <col min="7435" max="7435" width="9.140625" style="189"/>
    <col min="7436" max="7436" width="12.42578125" style="189" bestFit="1" customWidth="1"/>
    <col min="7437" max="7678" width="9.140625" style="189"/>
    <col min="7679" max="7679" width="5.5703125" style="189" customWidth="1"/>
    <col min="7680" max="7680" width="12.140625" style="189" customWidth="1"/>
    <col min="7681" max="7681" width="14.7109375" style="189" customWidth="1"/>
    <col min="7682" max="7682" width="8.5703125" style="189" customWidth="1"/>
    <col min="7683" max="7683" width="7.28515625" style="189" customWidth="1"/>
    <col min="7684" max="7684" width="64.85546875" style="189" customWidth="1"/>
    <col min="7685" max="7685" width="9.140625" style="189"/>
    <col min="7686" max="7686" width="15.5703125" style="189" customWidth="1"/>
    <col min="7687" max="7687" width="10.7109375" style="189" customWidth="1"/>
    <col min="7688" max="7688" width="17.28515625" style="189" customWidth="1"/>
    <col min="7689" max="7689" width="13.5703125" style="189" customWidth="1"/>
    <col min="7690" max="7690" width="15" style="189" customWidth="1"/>
    <col min="7691" max="7691" width="9.140625" style="189"/>
    <col min="7692" max="7692" width="12.42578125" style="189" bestFit="1" customWidth="1"/>
    <col min="7693" max="7934" width="9.140625" style="189"/>
    <col min="7935" max="7935" width="5.5703125" style="189" customWidth="1"/>
    <col min="7936" max="7936" width="12.140625" style="189" customWidth="1"/>
    <col min="7937" max="7937" width="14.7109375" style="189" customWidth="1"/>
    <col min="7938" max="7938" width="8.5703125" style="189" customWidth="1"/>
    <col min="7939" max="7939" width="7.28515625" style="189" customWidth="1"/>
    <col min="7940" max="7940" width="64.85546875" style="189" customWidth="1"/>
    <col min="7941" max="7941" width="9.140625" style="189"/>
    <col min="7942" max="7942" width="15.5703125" style="189" customWidth="1"/>
    <col min="7943" max="7943" width="10.7109375" style="189" customWidth="1"/>
    <col min="7944" max="7944" width="17.28515625" style="189" customWidth="1"/>
    <col min="7945" max="7945" width="13.5703125" style="189" customWidth="1"/>
    <col min="7946" max="7946" width="15" style="189" customWidth="1"/>
    <col min="7947" max="7947" width="9.140625" style="189"/>
    <col min="7948" max="7948" width="12.42578125" style="189" bestFit="1" customWidth="1"/>
    <col min="7949" max="8190" width="9.140625" style="189"/>
    <col min="8191" max="8191" width="5.5703125" style="189" customWidth="1"/>
    <col min="8192" max="8192" width="12.140625" style="189" customWidth="1"/>
    <col min="8193" max="8193" width="14.7109375" style="189" customWidth="1"/>
    <col min="8194" max="8194" width="8.5703125" style="189" customWidth="1"/>
    <col min="8195" max="8195" width="7.28515625" style="189" customWidth="1"/>
    <col min="8196" max="8196" width="64.85546875" style="189" customWidth="1"/>
    <col min="8197" max="8197" width="9.140625" style="189"/>
    <col min="8198" max="8198" width="15.5703125" style="189" customWidth="1"/>
    <col min="8199" max="8199" width="10.7109375" style="189" customWidth="1"/>
    <col min="8200" max="8200" width="17.28515625" style="189" customWidth="1"/>
    <col min="8201" max="8201" width="13.5703125" style="189" customWidth="1"/>
    <col min="8202" max="8202" width="15" style="189" customWidth="1"/>
    <col min="8203" max="8203" width="9.140625" style="189"/>
    <col min="8204" max="8204" width="12.42578125" style="189" bestFit="1" customWidth="1"/>
    <col min="8205" max="8446" width="9.140625" style="189"/>
    <col min="8447" max="8447" width="5.5703125" style="189" customWidth="1"/>
    <col min="8448" max="8448" width="12.140625" style="189" customWidth="1"/>
    <col min="8449" max="8449" width="14.7109375" style="189" customWidth="1"/>
    <col min="8450" max="8450" width="8.5703125" style="189" customWidth="1"/>
    <col min="8451" max="8451" width="7.28515625" style="189" customWidth="1"/>
    <col min="8452" max="8452" width="64.85546875" style="189" customWidth="1"/>
    <col min="8453" max="8453" width="9.140625" style="189"/>
    <col min="8454" max="8454" width="15.5703125" style="189" customWidth="1"/>
    <col min="8455" max="8455" width="10.7109375" style="189" customWidth="1"/>
    <col min="8456" max="8456" width="17.28515625" style="189" customWidth="1"/>
    <col min="8457" max="8457" width="13.5703125" style="189" customWidth="1"/>
    <col min="8458" max="8458" width="15" style="189" customWidth="1"/>
    <col min="8459" max="8459" width="9.140625" style="189"/>
    <col min="8460" max="8460" width="12.42578125" style="189" bestFit="1" customWidth="1"/>
    <col min="8461" max="8702" width="9.140625" style="189"/>
    <col min="8703" max="8703" width="5.5703125" style="189" customWidth="1"/>
    <col min="8704" max="8704" width="12.140625" style="189" customWidth="1"/>
    <col min="8705" max="8705" width="14.7109375" style="189" customWidth="1"/>
    <col min="8706" max="8706" width="8.5703125" style="189" customWidth="1"/>
    <col min="8707" max="8707" width="7.28515625" style="189" customWidth="1"/>
    <col min="8708" max="8708" width="64.85546875" style="189" customWidth="1"/>
    <col min="8709" max="8709" width="9.140625" style="189"/>
    <col min="8710" max="8710" width="15.5703125" style="189" customWidth="1"/>
    <col min="8711" max="8711" width="10.7109375" style="189" customWidth="1"/>
    <col min="8712" max="8712" width="17.28515625" style="189" customWidth="1"/>
    <col min="8713" max="8713" width="13.5703125" style="189" customWidth="1"/>
    <col min="8714" max="8714" width="15" style="189" customWidth="1"/>
    <col min="8715" max="8715" width="9.140625" style="189"/>
    <col min="8716" max="8716" width="12.42578125" style="189" bestFit="1" customWidth="1"/>
    <col min="8717" max="8958" width="9.140625" style="189"/>
    <col min="8959" max="8959" width="5.5703125" style="189" customWidth="1"/>
    <col min="8960" max="8960" width="12.140625" style="189" customWidth="1"/>
    <col min="8961" max="8961" width="14.7109375" style="189" customWidth="1"/>
    <col min="8962" max="8962" width="8.5703125" style="189" customWidth="1"/>
    <col min="8963" max="8963" width="7.28515625" style="189" customWidth="1"/>
    <col min="8964" max="8964" width="64.85546875" style="189" customWidth="1"/>
    <col min="8965" max="8965" width="9.140625" style="189"/>
    <col min="8966" max="8966" width="15.5703125" style="189" customWidth="1"/>
    <col min="8967" max="8967" width="10.7109375" style="189" customWidth="1"/>
    <col min="8968" max="8968" width="17.28515625" style="189" customWidth="1"/>
    <col min="8969" max="8969" width="13.5703125" style="189" customWidth="1"/>
    <col min="8970" max="8970" width="15" style="189" customWidth="1"/>
    <col min="8971" max="8971" width="9.140625" style="189"/>
    <col min="8972" max="8972" width="12.42578125" style="189" bestFit="1" customWidth="1"/>
    <col min="8973" max="9214" width="9.140625" style="189"/>
    <col min="9215" max="9215" width="5.5703125" style="189" customWidth="1"/>
    <col min="9216" max="9216" width="12.140625" style="189" customWidth="1"/>
    <col min="9217" max="9217" width="14.7109375" style="189" customWidth="1"/>
    <col min="9218" max="9218" width="8.5703125" style="189" customWidth="1"/>
    <col min="9219" max="9219" width="7.28515625" style="189" customWidth="1"/>
    <col min="9220" max="9220" width="64.85546875" style="189" customWidth="1"/>
    <col min="9221" max="9221" width="9.140625" style="189"/>
    <col min="9222" max="9222" width="15.5703125" style="189" customWidth="1"/>
    <col min="9223" max="9223" width="10.7109375" style="189" customWidth="1"/>
    <col min="9224" max="9224" width="17.28515625" style="189" customWidth="1"/>
    <col min="9225" max="9225" width="13.5703125" style="189" customWidth="1"/>
    <col min="9226" max="9226" width="15" style="189" customWidth="1"/>
    <col min="9227" max="9227" width="9.140625" style="189"/>
    <col min="9228" max="9228" width="12.42578125" style="189" bestFit="1" customWidth="1"/>
    <col min="9229" max="9470" width="9.140625" style="189"/>
    <col min="9471" max="9471" width="5.5703125" style="189" customWidth="1"/>
    <col min="9472" max="9472" width="12.140625" style="189" customWidth="1"/>
    <col min="9473" max="9473" width="14.7109375" style="189" customWidth="1"/>
    <col min="9474" max="9474" width="8.5703125" style="189" customWidth="1"/>
    <col min="9475" max="9475" width="7.28515625" style="189" customWidth="1"/>
    <col min="9476" max="9476" width="64.85546875" style="189" customWidth="1"/>
    <col min="9477" max="9477" width="9.140625" style="189"/>
    <col min="9478" max="9478" width="15.5703125" style="189" customWidth="1"/>
    <col min="9479" max="9479" width="10.7109375" style="189" customWidth="1"/>
    <col min="9480" max="9480" width="17.28515625" style="189" customWidth="1"/>
    <col min="9481" max="9481" width="13.5703125" style="189" customWidth="1"/>
    <col min="9482" max="9482" width="15" style="189" customWidth="1"/>
    <col min="9483" max="9483" width="9.140625" style="189"/>
    <col min="9484" max="9484" width="12.42578125" style="189" bestFit="1" customWidth="1"/>
    <col min="9485" max="9726" width="9.140625" style="189"/>
    <col min="9727" max="9727" width="5.5703125" style="189" customWidth="1"/>
    <col min="9728" max="9728" width="12.140625" style="189" customWidth="1"/>
    <col min="9729" max="9729" width="14.7109375" style="189" customWidth="1"/>
    <col min="9730" max="9730" width="8.5703125" style="189" customWidth="1"/>
    <col min="9731" max="9731" width="7.28515625" style="189" customWidth="1"/>
    <col min="9732" max="9732" width="64.85546875" style="189" customWidth="1"/>
    <col min="9733" max="9733" width="9.140625" style="189"/>
    <col min="9734" max="9734" width="15.5703125" style="189" customWidth="1"/>
    <col min="9735" max="9735" width="10.7109375" style="189" customWidth="1"/>
    <col min="9736" max="9736" width="17.28515625" style="189" customWidth="1"/>
    <col min="9737" max="9737" width="13.5703125" style="189" customWidth="1"/>
    <col min="9738" max="9738" width="15" style="189" customWidth="1"/>
    <col min="9739" max="9739" width="9.140625" style="189"/>
    <col min="9740" max="9740" width="12.42578125" style="189" bestFit="1" customWidth="1"/>
    <col min="9741" max="9982" width="9.140625" style="189"/>
    <col min="9983" max="9983" width="5.5703125" style="189" customWidth="1"/>
    <col min="9984" max="9984" width="12.140625" style="189" customWidth="1"/>
    <col min="9985" max="9985" width="14.7109375" style="189" customWidth="1"/>
    <col min="9986" max="9986" width="8.5703125" style="189" customWidth="1"/>
    <col min="9987" max="9987" width="7.28515625" style="189" customWidth="1"/>
    <col min="9988" max="9988" width="64.85546875" style="189" customWidth="1"/>
    <col min="9989" max="9989" width="9.140625" style="189"/>
    <col min="9990" max="9990" width="15.5703125" style="189" customWidth="1"/>
    <col min="9991" max="9991" width="10.7109375" style="189" customWidth="1"/>
    <col min="9992" max="9992" width="17.28515625" style="189" customWidth="1"/>
    <col min="9993" max="9993" width="13.5703125" style="189" customWidth="1"/>
    <col min="9994" max="9994" width="15" style="189" customWidth="1"/>
    <col min="9995" max="9995" width="9.140625" style="189"/>
    <col min="9996" max="9996" width="12.42578125" style="189" bestFit="1" customWidth="1"/>
    <col min="9997" max="10238" width="9.140625" style="189"/>
    <col min="10239" max="10239" width="5.5703125" style="189" customWidth="1"/>
    <col min="10240" max="10240" width="12.140625" style="189" customWidth="1"/>
    <col min="10241" max="10241" width="14.7109375" style="189" customWidth="1"/>
    <col min="10242" max="10242" width="8.5703125" style="189" customWidth="1"/>
    <col min="10243" max="10243" width="7.28515625" style="189" customWidth="1"/>
    <col min="10244" max="10244" width="64.85546875" style="189" customWidth="1"/>
    <col min="10245" max="10245" width="9.140625" style="189"/>
    <col min="10246" max="10246" width="15.5703125" style="189" customWidth="1"/>
    <col min="10247" max="10247" width="10.7109375" style="189" customWidth="1"/>
    <col min="10248" max="10248" width="17.28515625" style="189" customWidth="1"/>
    <col min="10249" max="10249" width="13.5703125" style="189" customWidth="1"/>
    <col min="10250" max="10250" width="15" style="189" customWidth="1"/>
    <col min="10251" max="10251" width="9.140625" style="189"/>
    <col min="10252" max="10252" width="12.42578125" style="189" bestFit="1" customWidth="1"/>
    <col min="10253" max="10494" width="9.140625" style="189"/>
    <col min="10495" max="10495" width="5.5703125" style="189" customWidth="1"/>
    <col min="10496" max="10496" width="12.140625" style="189" customWidth="1"/>
    <col min="10497" max="10497" width="14.7109375" style="189" customWidth="1"/>
    <col min="10498" max="10498" width="8.5703125" style="189" customWidth="1"/>
    <col min="10499" max="10499" width="7.28515625" style="189" customWidth="1"/>
    <col min="10500" max="10500" width="64.85546875" style="189" customWidth="1"/>
    <col min="10501" max="10501" width="9.140625" style="189"/>
    <col min="10502" max="10502" width="15.5703125" style="189" customWidth="1"/>
    <col min="10503" max="10503" width="10.7109375" style="189" customWidth="1"/>
    <col min="10504" max="10504" width="17.28515625" style="189" customWidth="1"/>
    <col min="10505" max="10505" width="13.5703125" style="189" customWidth="1"/>
    <col min="10506" max="10506" width="15" style="189" customWidth="1"/>
    <col min="10507" max="10507" width="9.140625" style="189"/>
    <col min="10508" max="10508" width="12.42578125" style="189" bestFit="1" customWidth="1"/>
    <col min="10509" max="10750" width="9.140625" style="189"/>
    <col min="10751" max="10751" width="5.5703125" style="189" customWidth="1"/>
    <col min="10752" max="10752" width="12.140625" style="189" customWidth="1"/>
    <col min="10753" max="10753" width="14.7109375" style="189" customWidth="1"/>
    <col min="10754" max="10754" width="8.5703125" style="189" customWidth="1"/>
    <col min="10755" max="10755" width="7.28515625" style="189" customWidth="1"/>
    <col min="10756" max="10756" width="64.85546875" style="189" customWidth="1"/>
    <col min="10757" max="10757" width="9.140625" style="189"/>
    <col min="10758" max="10758" width="15.5703125" style="189" customWidth="1"/>
    <col min="10759" max="10759" width="10.7109375" style="189" customWidth="1"/>
    <col min="10760" max="10760" width="17.28515625" style="189" customWidth="1"/>
    <col min="10761" max="10761" width="13.5703125" style="189" customWidth="1"/>
    <col min="10762" max="10762" width="15" style="189" customWidth="1"/>
    <col min="10763" max="10763" width="9.140625" style="189"/>
    <col min="10764" max="10764" width="12.42578125" style="189" bestFit="1" customWidth="1"/>
    <col min="10765" max="11006" width="9.140625" style="189"/>
    <col min="11007" max="11007" width="5.5703125" style="189" customWidth="1"/>
    <col min="11008" max="11008" width="12.140625" style="189" customWidth="1"/>
    <col min="11009" max="11009" width="14.7109375" style="189" customWidth="1"/>
    <col min="11010" max="11010" width="8.5703125" style="189" customWidth="1"/>
    <col min="11011" max="11011" width="7.28515625" style="189" customWidth="1"/>
    <col min="11012" max="11012" width="64.85546875" style="189" customWidth="1"/>
    <col min="11013" max="11013" width="9.140625" style="189"/>
    <col min="11014" max="11014" width="15.5703125" style="189" customWidth="1"/>
    <col min="11015" max="11015" width="10.7109375" style="189" customWidth="1"/>
    <col min="11016" max="11016" width="17.28515625" style="189" customWidth="1"/>
    <col min="11017" max="11017" width="13.5703125" style="189" customWidth="1"/>
    <col min="11018" max="11018" width="15" style="189" customWidth="1"/>
    <col min="11019" max="11019" width="9.140625" style="189"/>
    <col min="11020" max="11020" width="12.42578125" style="189" bestFit="1" customWidth="1"/>
    <col min="11021" max="11262" width="9.140625" style="189"/>
    <col min="11263" max="11263" width="5.5703125" style="189" customWidth="1"/>
    <col min="11264" max="11264" width="12.140625" style="189" customWidth="1"/>
    <col min="11265" max="11265" width="14.7109375" style="189" customWidth="1"/>
    <col min="11266" max="11266" width="8.5703125" style="189" customWidth="1"/>
    <col min="11267" max="11267" width="7.28515625" style="189" customWidth="1"/>
    <col min="11268" max="11268" width="64.85546875" style="189" customWidth="1"/>
    <col min="11269" max="11269" width="9.140625" style="189"/>
    <col min="11270" max="11270" width="15.5703125" style="189" customWidth="1"/>
    <col min="11271" max="11271" width="10.7109375" style="189" customWidth="1"/>
    <col min="11272" max="11272" width="17.28515625" style="189" customWidth="1"/>
    <col min="11273" max="11273" width="13.5703125" style="189" customWidth="1"/>
    <col min="11274" max="11274" width="15" style="189" customWidth="1"/>
    <col min="11275" max="11275" width="9.140625" style="189"/>
    <col min="11276" max="11276" width="12.42578125" style="189" bestFit="1" customWidth="1"/>
    <col min="11277" max="11518" width="9.140625" style="189"/>
    <col min="11519" max="11519" width="5.5703125" style="189" customWidth="1"/>
    <col min="11520" max="11520" width="12.140625" style="189" customWidth="1"/>
    <col min="11521" max="11521" width="14.7109375" style="189" customWidth="1"/>
    <col min="11522" max="11522" width="8.5703125" style="189" customWidth="1"/>
    <col min="11523" max="11523" width="7.28515625" style="189" customWidth="1"/>
    <col min="11524" max="11524" width="64.85546875" style="189" customWidth="1"/>
    <col min="11525" max="11525" width="9.140625" style="189"/>
    <col min="11526" max="11526" width="15.5703125" style="189" customWidth="1"/>
    <col min="11527" max="11527" width="10.7109375" style="189" customWidth="1"/>
    <col min="11528" max="11528" width="17.28515625" style="189" customWidth="1"/>
    <col min="11529" max="11529" width="13.5703125" style="189" customWidth="1"/>
    <col min="11530" max="11530" width="15" style="189" customWidth="1"/>
    <col min="11531" max="11531" width="9.140625" style="189"/>
    <col min="11532" max="11532" width="12.42578125" style="189" bestFit="1" customWidth="1"/>
    <col min="11533" max="11774" width="9.140625" style="189"/>
    <col min="11775" max="11775" width="5.5703125" style="189" customWidth="1"/>
    <col min="11776" max="11776" width="12.140625" style="189" customWidth="1"/>
    <col min="11777" max="11777" width="14.7109375" style="189" customWidth="1"/>
    <col min="11778" max="11778" width="8.5703125" style="189" customWidth="1"/>
    <col min="11779" max="11779" width="7.28515625" style="189" customWidth="1"/>
    <col min="11780" max="11780" width="64.85546875" style="189" customWidth="1"/>
    <col min="11781" max="11781" width="9.140625" style="189"/>
    <col min="11782" max="11782" width="15.5703125" style="189" customWidth="1"/>
    <col min="11783" max="11783" width="10.7109375" style="189" customWidth="1"/>
    <col min="11784" max="11784" width="17.28515625" style="189" customWidth="1"/>
    <col min="11785" max="11785" width="13.5703125" style="189" customWidth="1"/>
    <col min="11786" max="11786" width="15" style="189" customWidth="1"/>
    <col min="11787" max="11787" width="9.140625" style="189"/>
    <col min="11788" max="11788" width="12.42578125" style="189" bestFit="1" customWidth="1"/>
    <col min="11789" max="12030" width="9.140625" style="189"/>
    <col min="12031" max="12031" width="5.5703125" style="189" customWidth="1"/>
    <col min="12032" max="12032" width="12.140625" style="189" customWidth="1"/>
    <col min="12033" max="12033" width="14.7109375" style="189" customWidth="1"/>
    <col min="12034" max="12034" width="8.5703125" style="189" customWidth="1"/>
    <col min="12035" max="12035" width="7.28515625" style="189" customWidth="1"/>
    <col min="12036" max="12036" width="64.85546875" style="189" customWidth="1"/>
    <col min="12037" max="12037" width="9.140625" style="189"/>
    <col min="12038" max="12038" width="15.5703125" style="189" customWidth="1"/>
    <col min="12039" max="12039" width="10.7109375" style="189" customWidth="1"/>
    <col min="12040" max="12040" width="17.28515625" style="189" customWidth="1"/>
    <col min="12041" max="12041" width="13.5703125" style="189" customWidth="1"/>
    <col min="12042" max="12042" width="15" style="189" customWidth="1"/>
    <col min="12043" max="12043" width="9.140625" style="189"/>
    <col min="12044" max="12044" width="12.42578125" style="189" bestFit="1" customWidth="1"/>
    <col min="12045" max="12286" width="9.140625" style="189"/>
    <col min="12287" max="12287" width="5.5703125" style="189" customWidth="1"/>
    <col min="12288" max="12288" width="12.140625" style="189" customWidth="1"/>
    <col min="12289" max="12289" width="14.7109375" style="189" customWidth="1"/>
    <col min="12290" max="12290" width="8.5703125" style="189" customWidth="1"/>
    <col min="12291" max="12291" width="7.28515625" style="189" customWidth="1"/>
    <col min="12292" max="12292" width="64.85546875" style="189" customWidth="1"/>
    <col min="12293" max="12293" width="9.140625" style="189"/>
    <col min="12294" max="12294" width="15.5703125" style="189" customWidth="1"/>
    <col min="12295" max="12295" width="10.7109375" style="189" customWidth="1"/>
    <col min="12296" max="12296" width="17.28515625" style="189" customWidth="1"/>
    <col min="12297" max="12297" width="13.5703125" style="189" customWidth="1"/>
    <col min="12298" max="12298" width="15" style="189" customWidth="1"/>
    <col min="12299" max="12299" width="9.140625" style="189"/>
    <col min="12300" max="12300" width="12.42578125" style="189" bestFit="1" customWidth="1"/>
    <col min="12301" max="12542" width="9.140625" style="189"/>
    <col min="12543" max="12543" width="5.5703125" style="189" customWidth="1"/>
    <col min="12544" max="12544" width="12.140625" style="189" customWidth="1"/>
    <col min="12545" max="12545" width="14.7109375" style="189" customWidth="1"/>
    <col min="12546" max="12546" width="8.5703125" style="189" customWidth="1"/>
    <col min="12547" max="12547" width="7.28515625" style="189" customWidth="1"/>
    <col min="12548" max="12548" width="64.85546875" style="189" customWidth="1"/>
    <col min="12549" max="12549" width="9.140625" style="189"/>
    <col min="12550" max="12550" width="15.5703125" style="189" customWidth="1"/>
    <col min="12551" max="12551" width="10.7109375" style="189" customWidth="1"/>
    <col min="12552" max="12552" width="17.28515625" style="189" customWidth="1"/>
    <col min="12553" max="12553" width="13.5703125" style="189" customWidth="1"/>
    <col min="12554" max="12554" width="15" style="189" customWidth="1"/>
    <col min="12555" max="12555" width="9.140625" style="189"/>
    <col min="12556" max="12556" width="12.42578125" style="189" bestFit="1" customWidth="1"/>
    <col min="12557" max="12798" width="9.140625" style="189"/>
    <col min="12799" max="12799" width="5.5703125" style="189" customWidth="1"/>
    <col min="12800" max="12800" width="12.140625" style="189" customWidth="1"/>
    <col min="12801" max="12801" width="14.7109375" style="189" customWidth="1"/>
    <col min="12802" max="12802" width="8.5703125" style="189" customWidth="1"/>
    <col min="12803" max="12803" width="7.28515625" style="189" customWidth="1"/>
    <col min="12804" max="12804" width="64.85546875" style="189" customWidth="1"/>
    <col min="12805" max="12805" width="9.140625" style="189"/>
    <col min="12806" max="12806" width="15.5703125" style="189" customWidth="1"/>
    <col min="12807" max="12807" width="10.7109375" style="189" customWidth="1"/>
    <col min="12808" max="12808" width="17.28515625" style="189" customWidth="1"/>
    <col min="12809" max="12809" width="13.5703125" style="189" customWidth="1"/>
    <col min="12810" max="12810" width="15" style="189" customWidth="1"/>
    <col min="12811" max="12811" width="9.140625" style="189"/>
    <col min="12812" max="12812" width="12.42578125" style="189" bestFit="1" customWidth="1"/>
    <col min="12813" max="13054" width="9.140625" style="189"/>
    <col min="13055" max="13055" width="5.5703125" style="189" customWidth="1"/>
    <col min="13056" max="13056" width="12.140625" style="189" customWidth="1"/>
    <col min="13057" max="13057" width="14.7109375" style="189" customWidth="1"/>
    <col min="13058" max="13058" width="8.5703125" style="189" customWidth="1"/>
    <col min="13059" max="13059" width="7.28515625" style="189" customWidth="1"/>
    <col min="13060" max="13060" width="64.85546875" style="189" customWidth="1"/>
    <col min="13061" max="13061" width="9.140625" style="189"/>
    <col min="13062" max="13062" width="15.5703125" style="189" customWidth="1"/>
    <col min="13063" max="13063" width="10.7109375" style="189" customWidth="1"/>
    <col min="13064" max="13064" width="17.28515625" style="189" customWidth="1"/>
    <col min="13065" max="13065" width="13.5703125" style="189" customWidth="1"/>
    <col min="13066" max="13066" width="15" style="189" customWidth="1"/>
    <col min="13067" max="13067" width="9.140625" style="189"/>
    <col min="13068" max="13068" width="12.42578125" style="189" bestFit="1" customWidth="1"/>
    <col min="13069" max="13310" width="9.140625" style="189"/>
    <col min="13311" max="13311" width="5.5703125" style="189" customWidth="1"/>
    <col min="13312" max="13312" width="12.140625" style="189" customWidth="1"/>
    <col min="13313" max="13313" width="14.7109375" style="189" customWidth="1"/>
    <col min="13314" max="13314" width="8.5703125" style="189" customWidth="1"/>
    <col min="13315" max="13315" width="7.28515625" style="189" customWidth="1"/>
    <col min="13316" max="13316" width="64.85546875" style="189" customWidth="1"/>
    <col min="13317" max="13317" width="9.140625" style="189"/>
    <col min="13318" max="13318" width="15.5703125" style="189" customWidth="1"/>
    <col min="13319" max="13319" width="10.7109375" style="189" customWidth="1"/>
    <col min="13320" max="13320" width="17.28515625" style="189" customWidth="1"/>
    <col min="13321" max="13321" width="13.5703125" style="189" customWidth="1"/>
    <col min="13322" max="13322" width="15" style="189" customWidth="1"/>
    <col min="13323" max="13323" width="9.140625" style="189"/>
    <col min="13324" max="13324" width="12.42578125" style="189" bestFit="1" customWidth="1"/>
    <col min="13325" max="13566" width="9.140625" style="189"/>
    <col min="13567" max="13567" width="5.5703125" style="189" customWidth="1"/>
    <col min="13568" max="13568" width="12.140625" style="189" customWidth="1"/>
    <col min="13569" max="13569" width="14.7109375" style="189" customWidth="1"/>
    <col min="13570" max="13570" width="8.5703125" style="189" customWidth="1"/>
    <col min="13571" max="13571" width="7.28515625" style="189" customWidth="1"/>
    <col min="13572" max="13572" width="64.85546875" style="189" customWidth="1"/>
    <col min="13573" max="13573" width="9.140625" style="189"/>
    <col min="13574" max="13574" width="15.5703125" style="189" customWidth="1"/>
    <col min="13575" max="13575" width="10.7109375" style="189" customWidth="1"/>
    <col min="13576" max="13576" width="17.28515625" style="189" customWidth="1"/>
    <col min="13577" max="13577" width="13.5703125" style="189" customWidth="1"/>
    <col min="13578" max="13578" width="15" style="189" customWidth="1"/>
    <col min="13579" max="13579" width="9.140625" style="189"/>
    <col min="13580" max="13580" width="12.42578125" style="189" bestFit="1" customWidth="1"/>
    <col min="13581" max="13822" width="9.140625" style="189"/>
    <col min="13823" max="13823" width="5.5703125" style="189" customWidth="1"/>
    <col min="13824" max="13824" width="12.140625" style="189" customWidth="1"/>
    <col min="13825" max="13825" width="14.7109375" style="189" customWidth="1"/>
    <col min="13826" max="13826" width="8.5703125" style="189" customWidth="1"/>
    <col min="13827" max="13827" width="7.28515625" style="189" customWidth="1"/>
    <col min="13828" max="13828" width="64.85546875" style="189" customWidth="1"/>
    <col min="13829" max="13829" width="9.140625" style="189"/>
    <col min="13830" max="13830" width="15.5703125" style="189" customWidth="1"/>
    <col min="13831" max="13831" width="10.7109375" style="189" customWidth="1"/>
    <col min="13832" max="13832" width="17.28515625" style="189" customWidth="1"/>
    <col min="13833" max="13833" width="13.5703125" style="189" customWidth="1"/>
    <col min="13834" max="13834" width="15" style="189" customWidth="1"/>
    <col min="13835" max="13835" width="9.140625" style="189"/>
    <col min="13836" max="13836" width="12.42578125" style="189" bestFit="1" customWidth="1"/>
    <col min="13837" max="14078" width="9.140625" style="189"/>
    <col min="14079" max="14079" width="5.5703125" style="189" customWidth="1"/>
    <col min="14080" max="14080" width="12.140625" style="189" customWidth="1"/>
    <col min="14081" max="14081" width="14.7109375" style="189" customWidth="1"/>
    <col min="14082" max="14082" width="8.5703125" style="189" customWidth="1"/>
    <col min="14083" max="14083" width="7.28515625" style="189" customWidth="1"/>
    <col min="14084" max="14084" width="64.85546875" style="189" customWidth="1"/>
    <col min="14085" max="14085" width="9.140625" style="189"/>
    <col min="14086" max="14086" width="15.5703125" style="189" customWidth="1"/>
    <col min="14087" max="14087" width="10.7109375" style="189" customWidth="1"/>
    <col min="14088" max="14088" width="17.28515625" style="189" customWidth="1"/>
    <col min="14089" max="14089" width="13.5703125" style="189" customWidth="1"/>
    <col min="14090" max="14090" width="15" style="189" customWidth="1"/>
    <col min="14091" max="14091" width="9.140625" style="189"/>
    <col min="14092" max="14092" width="12.42578125" style="189" bestFit="1" customWidth="1"/>
    <col min="14093" max="14334" width="9.140625" style="189"/>
    <col min="14335" max="14335" width="5.5703125" style="189" customWidth="1"/>
    <col min="14336" max="14336" width="12.140625" style="189" customWidth="1"/>
    <col min="14337" max="14337" width="14.7109375" style="189" customWidth="1"/>
    <col min="14338" max="14338" width="8.5703125" style="189" customWidth="1"/>
    <col min="14339" max="14339" width="7.28515625" style="189" customWidth="1"/>
    <col min="14340" max="14340" width="64.85546875" style="189" customWidth="1"/>
    <col min="14341" max="14341" width="9.140625" style="189"/>
    <col min="14342" max="14342" width="15.5703125" style="189" customWidth="1"/>
    <col min="14343" max="14343" width="10.7109375" style="189" customWidth="1"/>
    <col min="14344" max="14344" width="17.28515625" style="189" customWidth="1"/>
    <col min="14345" max="14345" width="13.5703125" style="189" customWidth="1"/>
    <col min="14346" max="14346" width="15" style="189" customWidth="1"/>
    <col min="14347" max="14347" width="9.140625" style="189"/>
    <col min="14348" max="14348" width="12.42578125" style="189" bestFit="1" customWidth="1"/>
    <col min="14349" max="14590" width="9.140625" style="189"/>
    <col min="14591" max="14591" width="5.5703125" style="189" customWidth="1"/>
    <col min="14592" max="14592" width="12.140625" style="189" customWidth="1"/>
    <col min="14593" max="14593" width="14.7109375" style="189" customWidth="1"/>
    <col min="14594" max="14594" width="8.5703125" style="189" customWidth="1"/>
    <col min="14595" max="14595" width="7.28515625" style="189" customWidth="1"/>
    <col min="14596" max="14596" width="64.85546875" style="189" customWidth="1"/>
    <col min="14597" max="14597" width="9.140625" style="189"/>
    <col min="14598" max="14598" width="15.5703125" style="189" customWidth="1"/>
    <col min="14599" max="14599" width="10.7109375" style="189" customWidth="1"/>
    <col min="14600" max="14600" width="17.28515625" style="189" customWidth="1"/>
    <col min="14601" max="14601" width="13.5703125" style="189" customWidth="1"/>
    <col min="14602" max="14602" width="15" style="189" customWidth="1"/>
    <col min="14603" max="14603" width="9.140625" style="189"/>
    <col min="14604" max="14604" width="12.42578125" style="189" bestFit="1" customWidth="1"/>
    <col min="14605" max="14846" width="9.140625" style="189"/>
    <col min="14847" max="14847" width="5.5703125" style="189" customWidth="1"/>
    <col min="14848" max="14848" width="12.140625" style="189" customWidth="1"/>
    <col min="14849" max="14849" width="14.7109375" style="189" customWidth="1"/>
    <col min="14850" max="14850" width="8.5703125" style="189" customWidth="1"/>
    <col min="14851" max="14851" width="7.28515625" style="189" customWidth="1"/>
    <col min="14852" max="14852" width="64.85546875" style="189" customWidth="1"/>
    <col min="14853" max="14853" width="9.140625" style="189"/>
    <col min="14854" max="14854" width="15.5703125" style="189" customWidth="1"/>
    <col min="14855" max="14855" width="10.7109375" style="189" customWidth="1"/>
    <col min="14856" max="14856" width="17.28515625" style="189" customWidth="1"/>
    <col min="14857" max="14857" width="13.5703125" style="189" customWidth="1"/>
    <col min="14858" max="14858" width="15" style="189" customWidth="1"/>
    <col min="14859" max="14859" width="9.140625" style="189"/>
    <col min="14860" max="14860" width="12.42578125" style="189" bestFit="1" customWidth="1"/>
    <col min="14861" max="15102" width="9.140625" style="189"/>
    <col min="15103" max="15103" width="5.5703125" style="189" customWidth="1"/>
    <col min="15104" max="15104" width="12.140625" style="189" customWidth="1"/>
    <col min="15105" max="15105" width="14.7109375" style="189" customWidth="1"/>
    <col min="15106" max="15106" width="8.5703125" style="189" customWidth="1"/>
    <col min="15107" max="15107" width="7.28515625" style="189" customWidth="1"/>
    <col min="15108" max="15108" width="64.85546875" style="189" customWidth="1"/>
    <col min="15109" max="15109" width="9.140625" style="189"/>
    <col min="15110" max="15110" width="15.5703125" style="189" customWidth="1"/>
    <col min="15111" max="15111" width="10.7109375" style="189" customWidth="1"/>
    <col min="15112" max="15112" width="17.28515625" style="189" customWidth="1"/>
    <col min="15113" max="15113" width="13.5703125" style="189" customWidth="1"/>
    <col min="15114" max="15114" width="15" style="189" customWidth="1"/>
    <col min="15115" max="15115" width="9.140625" style="189"/>
    <col min="15116" max="15116" width="12.42578125" style="189" bestFit="1" customWidth="1"/>
    <col min="15117" max="15358" width="9.140625" style="189"/>
    <col min="15359" max="15359" width="5.5703125" style="189" customWidth="1"/>
    <col min="15360" max="15360" width="12.140625" style="189" customWidth="1"/>
    <col min="15361" max="15361" width="14.7109375" style="189" customWidth="1"/>
    <col min="15362" max="15362" width="8.5703125" style="189" customWidth="1"/>
    <col min="15363" max="15363" width="7.28515625" style="189" customWidth="1"/>
    <col min="15364" max="15364" width="64.85546875" style="189" customWidth="1"/>
    <col min="15365" max="15365" width="9.140625" style="189"/>
    <col min="15366" max="15366" width="15.5703125" style="189" customWidth="1"/>
    <col min="15367" max="15367" width="10.7109375" style="189" customWidth="1"/>
    <col min="15368" max="15368" width="17.28515625" style="189" customWidth="1"/>
    <col min="15369" max="15369" width="13.5703125" style="189" customWidth="1"/>
    <col min="15370" max="15370" width="15" style="189" customWidth="1"/>
    <col min="15371" max="15371" width="9.140625" style="189"/>
    <col min="15372" max="15372" width="12.42578125" style="189" bestFit="1" customWidth="1"/>
    <col min="15373" max="15614" width="9.140625" style="189"/>
    <col min="15615" max="15615" width="5.5703125" style="189" customWidth="1"/>
    <col min="15616" max="15616" width="12.140625" style="189" customWidth="1"/>
    <col min="15617" max="15617" width="14.7109375" style="189" customWidth="1"/>
    <col min="15618" max="15618" width="8.5703125" style="189" customWidth="1"/>
    <col min="15619" max="15619" width="7.28515625" style="189" customWidth="1"/>
    <col min="15620" max="15620" width="64.85546875" style="189" customWidth="1"/>
    <col min="15621" max="15621" width="9.140625" style="189"/>
    <col min="15622" max="15622" width="15.5703125" style="189" customWidth="1"/>
    <col min="15623" max="15623" width="10.7109375" style="189" customWidth="1"/>
    <col min="15624" max="15624" width="17.28515625" style="189" customWidth="1"/>
    <col min="15625" max="15625" width="13.5703125" style="189" customWidth="1"/>
    <col min="15626" max="15626" width="15" style="189" customWidth="1"/>
    <col min="15627" max="15627" width="9.140625" style="189"/>
    <col min="15628" max="15628" width="12.42578125" style="189" bestFit="1" customWidth="1"/>
    <col min="15629" max="15870" width="9.140625" style="189"/>
    <col min="15871" max="15871" width="5.5703125" style="189" customWidth="1"/>
    <col min="15872" max="15872" width="12.140625" style="189" customWidth="1"/>
    <col min="15873" max="15873" width="14.7109375" style="189" customWidth="1"/>
    <col min="15874" max="15874" width="8.5703125" style="189" customWidth="1"/>
    <col min="15875" max="15875" width="7.28515625" style="189" customWidth="1"/>
    <col min="15876" max="15876" width="64.85546875" style="189" customWidth="1"/>
    <col min="15877" max="15877" width="9.140625" style="189"/>
    <col min="15878" max="15878" width="15.5703125" style="189" customWidth="1"/>
    <col min="15879" max="15879" width="10.7109375" style="189" customWidth="1"/>
    <col min="15880" max="15880" width="17.28515625" style="189" customWidth="1"/>
    <col min="15881" max="15881" width="13.5703125" style="189" customWidth="1"/>
    <col min="15882" max="15882" width="15" style="189" customWidth="1"/>
    <col min="15883" max="15883" width="9.140625" style="189"/>
    <col min="15884" max="15884" width="12.42578125" style="189" bestFit="1" customWidth="1"/>
    <col min="15885" max="16126" width="9.140625" style="189"/>
    <col min="16127" max="16127" width="5.5703125" style="189" customWidth="1"/>
    <col min="16128" max="16128" width="12.140625" style="189" customWidth="1"/>
    <col min="16129" max="16129" width="14.7109375" style="189" customWidth="1"/>
    <col min="16130" max="16130" width="8.5703125" style="189" customWidth="1"/>
    <col min="16131" max="16131" width="7.28515625" style="189" customWidth="1"/>
    <col min="16132" max="16132" width="64.85546875" style="189" customWidth="1"/>
    <col min="16133" max="16133" width="9.140625" style="189"/>
    <col min="16134" max="16134" width="15.5703125" style="189" customWidth="1"/>
    <col min="16135" max="16135" width="10.7109375" style="189" customWidth="1"/>
    <col min="16136" max="16136" width="17.28515625" style="189" customWidth="1"/>
    <col min="16137" max="16137" width="13.5703125" style="189" customWidth="1"/>
    <col min="16138" max="16138" width="15" style="189" customWidth="1"/>
    <col min="16139" max="16139" width="9.140625" style="189"/>
    <col min="16140" max="16140" width="12.42578125" style="189" bestFit="1" customWidth="1"/>
    <col min="16141" max="16384" width="9.140625" style="189"/>
  </cols>
  <sheetData>
    <row r="1" spans="1:11" s="179" customFormat="1" x14ac:dyDescent="0.2">
      <c r="A1" s="288" t="s">
        <v>103</v>
      </c>
      <c r="B1" s="289"/>
      <c r="C1" s="289"/>
      <c r="D1" s="289"/>
      <c r="E1" s="289"/>
      <c r="F1" s="289"/>
      <c r="G1" s="289"/>
      <c r="H1" s="289"/>
      <c r="I1" s="289"/>
      <c r="J1" s="289"/>
      <c r="K1" s="289"/>
    </row>
    <row r="2" spans="1:11" s="179" customFormat="1" ht="12.75" customHeight="1" x14ac:dyDescent="0.2">
      <c r="A2" s="290" t="s">
        <v>104</v>
      </c>
      <c r="B2" s="291"/>
      <c r="C2" s="291"/>
      <c r="D2" s="291"/>
      <c r="E2" s="291"/>
      <c r="F2" s="291"/>
      <c r="G2" s="291"/>
      <c r="H2" s="291"/>
      <c r="I2" s="291"/>
      <c r="J2" s="291"/>
      <c r="K2" s="291"/>
    </row>
    <row r="3" spans="1:11" s="179" customFormat="1" ht="12.75" customHeight="1" x14ac:dyDescent="0.2">
      <c r="A3" s="290" t="s">
        <v>105</v>
      </c>
      <c r="B3" s="291"/>
      <c r="C3" s="291"/>
      <c r="D3" s="291"/>
      <c r="E3" s="291"/>
      <c r="F3" s="291"/>
      <c r="G3" s="291"/>
      <c r="H3" s="291"/>
      <c r="I3" s="291"/>
      <c r="J3" s="291"/>
      <c r="K3" s="291"/>
    </row>
    <row r="4" spans="1:11" s="179" customFormat="1" ht="12.75" customHeight="1" x14ac:dyDescent="0.2">
      <c r="A4" s="292" t="str">
        <f>'BASIC '!B1</f>
        <v xml:space="preserve">Extension of 220KV system of 400/220kV BOISAR Substation (POWERGRID), with 1 Nos. New AIS bays, for termination of 220kV NALASOPARA line, under consultancy services to MSETCL </v>
      </c>
      <c r="B4" s="293"/>
      <c r="C4" s="293"/>
      <c r="D4" s="293"/>
      <c r="E4" s="293"/>
      <c r="F4" s="293"/>
      <c r="G4" s="293"/>
      <c r="H4" s="293"/>
      <c r="I4" s="293"/>
      <c r="J4" s="293"/>
      <c r="K4" s="293"/>
    </row>
    <row r="5" spans="1:11" s="179" customFormat="1" ht="12.75" customHeight="1" x14ac:dyDescent="0.2">
      <c r="A5" s="294" t="s">
        <v>149</v>
      </c>
      <c r="B5" s="295"/>
      <c r="C5" s="295"/>
      <c r="D5" s="295"/>
      <c r="E5" s="295"/>
      <c r="F5" s="295"/>
      <c r="G5" s="295"/>
      <c r="H5" s="295"/>
      <c r="I5" s="295"/>
      <c r="J5" s="295"/>
      <c r="K5" s="295"/>
    </row>
    <row r="6" spans="1:11" s="179" customFormat="1" x14ac:dyDescent="0.2">
      <c r="A6" s="287" t="s">
        <v>106</v>
      </c>
      <c r="B6" s="287"/>
      <c r="C6" s="287"/>
      <c r="D6" s="287"/>
      <c r="E6" s="287"/>
      <c r="F6" s="287"/>
      <c r="G6" s="287"/>
      <c r="H6" s="287"/>
      <c r="I6" s="287"/>
      <c r="J6" s="285" t="s">
        <v>63</v>
      </c>
      <c r="K6" s="285"/>
    </row>
    <row r="7" spans="1:11" s="179" customFormat="1" x14ac:dyDescent="0.2">
      <c r="A7" s="285" t="s">
        <v>107</v>
      </c>
      <c r="B7" s="285"/>
      <c r="C7" s="285"/>
      <c r="D7" s="284"/>
      <c r="E7" s="284"/>
      <c r="F7" s="284"/>
      <c r="G7" s="284"/>
      <c r="H7" s="284"/>
      <c r="I7" s="284"/>
      <c r="J7" s="285" t="s">
        <v>108</v>
      </c>
      <c r="K7" s="285"/>
    </row>
    <row r="8" spans="1:11" s="179" customFormat="1" x14ac:dyDescent="0.2">
      <c r="A8" s="285" t="s">
        <v>109</v>
      </c>
      <c r="B8" s="285"/>
      <c r="C8" s="285"/>
      <c r="D8" s="284"/>
      <c r="E8" s="284"/>
      <c r="F8" s="284"/>
      <c r="G8" s="284"/>
      <c r="H8" s="284"/>
      <c r="I8" s="284"/>
      <c r="J8" s="285" t="s">
        <v>110</v>
      </c>
      <c r="K8" s="285"/>
    </row>
    <row r="9" spans="1:11" s="179" customFormat="1" x14ac:dyDescent="0.2">
      <c r="A9" s="180"/>
      <c r="B9" s="180"/>
      <c r="C9" s="180"/>
      <c r="D9" s="284"/>
      <c r="E9" s="284"/>
      <c r="F9" s="284"/>
      <c r="G9" s="284"/>
      <c r="H9" s="284"/>
      <c r="I9" s="284"/>
      <c r="J9" s="285" t="s">
        <v>111</v>
      </c>
      <c r="K9" s="285"/>
    </row>
    <row r="10" spans="1:11" s="179" customFormat="1" x14ac:dyDescent="0.2">
      <c r="A10" s="181"/>
      <c r="B10" s="181"/>
      <c r="C10" s="181"/>
      <c r="D10" s="284"/>
      <c r="E10" s="284"/>
      <c r="F10" s="284"/>
      <c r="G10" s="284"/>
      <c r="H10" s="284"/>
      <c r="I10" s="284"/>
      <c r="J10" s="285" t="s">
        <v>112</v>
      </c>
      <c r="K10" s="285"/>
    </row>
    <row r="11" spans="1:11" s="179" customFormat="1" x14ac:dyDescent="0.2">
      <c r="A11" s="286"/>
      <c r="B11" s="286"/>
      <c r="C11" s="286"/>
      <c r="D11" s="286"/>
      <c r="E11" s="286"/>
      <c r="F11" s="286"/>
      <c r="G11" s="286"/>
      <c r="H11" s="286"/>
      <c r="I11" s="286"/>
      <c r="J11" s="285" t="s">
        <v>113</v>
      </c>
      <c r="K11" s="285"/>
    </row>
    <row r="12" spans="1:11" s="182" customFormat="1" ht="12.75" customHeight="1" x14ac:dyDescent="0.2">
      <c r="A12" s="298" t="s">
        <v>150</v>
      </c>
      <c r="B12" s="298"/>
      <c r="C12" s="298"/>
      <c r="D12" s="298"/>
      <c r="E12" s="298"/>
      <c r="F12" s="298"/>
      <c r="G12" s="298"/>
      <c r="H12" s="298"/>
      <c r="I12" s="298"/>
      <c r="J12" s="298"/>
      <c r="K12" s="298"/>
    </row>
    <row r="13" spans="1:11" s="184" customFormat="1" x14ac:dyDescent="0.2">
      <c r="A13" s="299" t="s">
        <v>116</v>
      </c>
      <c r="B13" s="183" t="s">
        <v>118</v>
      </c>
      <c r="C13" s="301" t="s">
        <v>119</v>
      </c>
      <c r="D13" s="303" t="s">
        <v>120</v>
      </c>
      <c r="E13" s="304"/>
      <c r="F13" s="299" t="s">
        <v>151</v>
      </c>
      <c r="G13" s="299" t="s">
        <v>123</v>
      </c>
      <c r="H13" s="299" t="s">
        <v>199</v>
      </c>
      <c r="I13" s="299" t="s">
        <v>200</v>
      </c>
      <c r="J13" s="299" t="s">
        <v>201</v>
      </c>
      <c r="K13" s="299" t="s">
        <v>232</v>
      </c>
    </row>
    <row r="14" spans="1:11" s="185" customFormat="1" ht="38.25" x14ac:dyDescent="0.2">
      <c r="A14" s="300"/>
      <c r="B14" s="183" t="s">
        <v>130</v>
      </c>
      <c r="C14" s="302"/>
      <c r="D14" s="305"/>
      <c r="E14" s="306"/>
      <c r="F14" s="300"/>
      <c r="G14" s="300"/>
      <c r="H14" s="300"/>
      <c r="I14" s="300"/>
      <c r="J14" s="300"/>
      <c r="K14" s="300"/>
    </row>
    <row r="15" spans="1:11" ht="15" x14ac:dyDescent="0.2">
      <c r="A15" s="186"/>
      <c r="B15" s="186"/>
      <c r="C15" s="186"/>
      <c r="D15" s="187"/>
      <c r="E15" s="187"/>
      <c r="F15" s="221" t="s">
        <v>152</v>
      </c>
      <c r="G15" s="188"/>
      <c r="H15" s="188"/>
      <c r="I15" s="188"/>
      <c r="J15" s="187"/>
      <c r="K15" s="187"/>
    </row>
    <row r="16" spans="1:11" ht="34.5" customHeight="1" x14ac:dyDescent="0.2">
      <c r="A16" s="186"/>
      <c r="B16" s="191"/>
      <c r="C16" s="220"/>
      <c r="D16" s="220"/>
      <c r="E16" s="220"/>
      <c r="F16" s="220" t="s">
        <v>231</v>
      </c>
      <c r="G16" s="210"/>
      <c r="H16" s="215"/>
      <c r="I16" s="215"/>
      <c r="J16" s="215"/>
      <c r="K16" s="215"/>
    </row>
    <row r="17" spans="1:11" ht="45" customHeight="1" x14ac:dyDescent="0.2">
      <c r="A17" s="190">
        <v>1</v>
      </c>
      <c r="B17" s="191">
        <v>998736</v>
      </c>
      <c r="C17" s="192"/>
      <c r="D17" s="193">
        <v>0.18</v>
      </c>
      <c r="E17" s="194"/>
      <c r="F17" s="222" t="s">
        <v>235</v>
      </c>
      <c r="G17" s="223" t="s">
        <v>220</v>
      </c>
      <c r="H17" s="224">
        <v>3</v>
      </c>
      <c r="I17" s="195"/>
      <c r="J17" s="199">
        <f t="shared" ref="J17:J22" si="0">H17*I17</f>
        <v>0</v>
      </c>
      <c r="K17" s="200">
        <f t="shared" ref="K17:K22" si="1">IF(ISBLANK(E17),D17*J17,E17*J17)</f>
        <v>0</v>
      </c>
    </row>
    <row r="18" spans="1:11" ht="42.75" customHeight="1" x14ac:dyDescent="0.2">
      <c r="A18" s="190">
        <v>2</v>
      </c>
      <c r="B18" s="191">
        <v>998736</v>
      </c>
      <c r="C18" s="192"/>
      <c r="D18" s="193">
        <v>0.18</v>
      </c>
      <c r="E18" s="194"/>
      <c r="F18" s="222" t="s">
        <v>205</v>
      </c>
      <c r="G18" s="223" t="s">
        <v>220</v>
      </c>
      <c r="H18" s="224">
        <v>3</v>
      </c>
      <c r="I18" s="195"/>
      <c r="J18" s="199">
        <f t="shared" si="0"/>
        <v>0</v>
      </c>
      <c r="K18" s="200">
        <f t="shared" si="1"/>
        <v>0</v>
      </c>
    </row>
    <row r="19" spans="1:11" ht="42" customHeight="1" x14ac:dyDescent="0.2">
      <c r="A19" s="190">
        <v>3</v>
      </c>
      <c r="B19" s="191">
        <v>998736</v>
      </c>
      <c r="C19" s="192"/>
      <c r="D19" s="193">
        <v>0.18</v>
      </c>
      <c r="E19" s="194"/>
      <c r="F19" s="222" t="s">
        <v>206</v>
      </c>
      <c r="G19" s="223" t="s">
        <v>220</v>
      </c>
      <c r="H19" s="224">
        <v>15</v>
      </c>
      <c r="I19" s="195"/>
      <c r="J19" s="199">
        <f t="shared" si="0"/>
        <v>0</v>
      </c>
      <c r="K19" s="200">
        <f t="shared" si="1"/>
        <v>0</v>
      </c>
    </row>
    <row r="20" spans="1:11" ht="42.75" customHeight="1" x14ac:dyDescent="0.2">
      <c r="A20" s="190">
        <v>4</v>
      </c>
      <c r="B20" s="191">
        <v>998736</v>
      </c>
      <c r="C20" s="192"/>
      <c r="D20" s="193">
        <v>0.18</v>
      </c>
      <c r="E20" s="194"/>
      <c r="F20" s="222" t="s">
        <v>207</v>
      </c>
      <c r="G20" s="223" t="s">
        <v>220</v>
      </c>
      <c r="H20" s="224">
        <v>1</v>
      </c>
      <c r="I20" s="195"/>
      <c r="J20" s="199">
        <f t="shared" si="0"/>
        <v>0</v>
      </c>
      <c r="K20" s="200">
        <f t="shared" si="1"/>
        <v>0</v>
      </c>
    </row>
    <row r="21" spans="1:11" ht="48" customHeight="1" x14ac:dyDescent="0.2">
      <c r="A21" s="190">
        <v>5</v>
      </c>
      <c r="B21" s="191">
        <v>998736</v>
      </c>
      <c r="C21" s="192"/>
      <c r="D21" s="193">
        <v>0.18</v>
      </c>
      <c r="E21" s="194"/>
      <c r="F21" s="222" t="s">
        <v>208</v>
      </c>
      <c r="G21" s="223" t="s">
        <v>220</v>
      </c>
      <c r="H21" s="224">
        <v>3</v>
      </c>
      <c r="I21" s="195"/>
      <c r="J21" s="199">
        <f t="shared" si="0"/>
        <v>0</v>
      </c>
      <c r="K21" s="200">
        <f t="shared" si="1"/>
        <v>0</v>
      </c>
    </row>
    <row r="22" spans="1:11" ht="45.75" customHeight="1" x14ac:dyDescent="0.2">
      <c r="A22" s="190">
        <v>6</v>
      </c>
      <c r="B22" s="191">
        <v>998736</v>
      </c>
      <c r="C22" s="192"/>
      <c r="D22" s="193">
        <v>0.18</v>
      </c>
      <c r="E22" s="194"/>
      <c r="F22" s="222" t="s">
        <v>209</v>
      </c>
      <c r="G22" s="223" t="s">
        <v>220</v>
      </c>
      <c r="H22" s="224">
        <v>2</v>
      </c>
      <c r="I22" s="195"/>
      <c r="J22" s="199">
        <f t="shared" si="0"/>
        <v>0</v>
      </c>
      <c r="K22" s="200">
        <f t="shared" si="1"/>
        <v>0</v>
      </c>
    </row>
    <row r="23" spans="1:11" ht="52.5" customHeight="1" x14ac:dyDescent="0.2">
      <c r="A23" s="190">
        <v>7</v>
      </c>
      <c r="B23" s="191">
        <v>998736</v>
      </c>
      <c r="C23" s="192"/>
      <c r="D23" s="193">
        <v>0.18</v>
      </c>
      <c r="E23" s="194"/>
      <c r="F23" s="222" t="s">
        <v>210</v>
      </c>
      <c r="G23" s="223" t="s">
        <v>220</v>
      </c>
      <c r="H23" s="224">
        <v>1</v>
      </c>
      <c r="I23" s="195"/>
      <c r="J23" s="199">
        <f t="shared" ref="J23" si="2">H23*I23</f>
        <v>0</v>
      </c>
      <c r="K23" s="200">
        <f>IF(ISBLANK(E23),D23*J23,E23*J23)</f>
        <v>0</v>
      </c>
    </row>
    <row r="24" spans="1:11" ht="55.5" customHeight="1" x14ac:dyDescent="0.2">
      <c r="A24" s="190">
        <v>8</v>
      </c>
      <c r="B24" s="191">
        <v>998736</v>
      </c>
      <c r="C24" s="192"/>
      <c r="D24" s="193">
        <v>0.18</v>
      </c>
      <c r="E24" s="194"/>
      <c r="F24" s="222" t="s">
        <v>211</v>
      </c>
      <c r="G24" s="223" t="s">
        <v>220</v>
      </c>
      <c r="H24" s="224">
        <v>1</v>
      </c>
      <c r="I24" s="195"/>
      <c r="J24" s="199">
        <f t="shared" ref="J24:J75" si="3">H24*I24</f>
        <v>0</v>
      </c>
      <c r="K24" s="200">
        <f t="shared" ref="K24:K75" si="4">IF(ISBLANK(E24),D24*J24,E24*J24)</f>
        <v>0</v>
      </c>
    </row>
    <row r="25" spans="1:11" ht="56.25" customHeight="1" x14ac:dyDescent="0.2">
      <c r="A25" s="190">
        <v>9</v>
      </c>
      <c r="B25" s="191">
        <v>998734</v>
      </c>
      <c r="C25" s="192"/>
      <c r="D25" s="193">
        <v>0.18</v>
      </c>
      <c r="E25" s="194"/>
      <c r="F25" s="222" t="s">
        <v>236</v>
      </c>
      <c r="G25" s="223" t="s">
        <v>220</v>
      </c>
      <c r="H25" s="224">
        <v>2</v>
      </c>
      <c r="I25" s="195"/>
      <c r="J25" s="199">
        <f t="shared" si="3"/>
        <v>0</v>
      </c>
      <c r="K25" s="200">
        <f t="shared" si="4"/>
        <v>0</v>
      </c>
    </row>
    <row r="26" spans="1:11" ht="54" customHeight="1" x14ac:dyDescent="0.2">
      <c r="A26" s="190">
        <v>10</v>
      </c>
      <c r="B26" s="191">
        <v>998734</v>
      </c>
      <c r="C26" s="192"/>
      <c r="D26" s="193">
        <v>0.18</v>
      </c>
      <c r="E26" s="194"/>
      <c r="F26" s="222" t="s">
        <v>237</v>
      </c>
      <c r="G26" s="223" t="s">
        <v>220</v>
      </c>
      <c r="H26" s="224">
        <v>6</v>
      </c>
      <c r="I26" s="195"/>
      <c r="J26" s="199">
        <f t="shared" si="3"/>
        <v>0</v>
      </c>
      <c r="K26" s="200">
        <f t="shared" si="4"/>
        <v>0</v>
      </c>
    </row>
    <row r="27" spans="1:11" ht="47.25" customHeight="1" x14ac:dyDescent="0.2">
      <c r="A27" s="190">
        <v>11</v>
      </c>
      <c r="B27" s="191">
        <v>998736</v>
      </c>
      <c r="C27" s="192"/>
      <c r="D27" s="193">
        <v>0.18</v>
      </c>
      <c r="E27" s="194"/>
      <c r="F27" s="222" t="s">
        <v>212</v>
      </c>
      <c r="G27" s="223" t="s">
        <v>220</v>
      </c>
      <c r="H27" s="224">
        <v>1</v>
      </c>
      <c r="I27" s="195"/>
      <c r="J27" s="199">
        <f t="shared" si="3"/>
        <v>0</v>
      </c>
      <c r="K27" s="200">
        <f t="shared" si="4"/>
        <v>0</v>
      </c>
    </row>
    <row r="28" spans="1:11" ht="42" customHeight="1" x14ac:dyDescent="0.2">
      <c r="A28" s="190">
        <v>12</v>
      </c>
      <c r="B28" s="191">
        <v>998736</v>
      </c>
      <c r="C28" s="192"/>
      <c r="D28" s="193">
        <v>0.18</v>
      </c>
      <c r="E28" s="194"/>
      <c r="F28" s="222" t="s">
        <v>238</v>
      </c>
      <c r="G28" s="223" t="s">
        <v>220</v>
      </c>
      <c r="H28" s="224">
        <v>1</v>
      </c>
      <c r="I28" s="195"/>
      <c r="J28" s="199">
        <f t="shared" si="3"/>
        <v>0</v>
      </c>
      <c r="K28" s="200">
        <f t="shared" si="4"/>
        <v>0</v>
      </c>
    </row>
    <row r="29" spans="1:11" ht="45.75" customHeight="1" x14ac:dyDescent="0.2">
      <c r="A29" s="190">
        <v>13</v>
      </c>
      <c r="B29" s="191">
        <v>998734</v>
      </c>
      <c r="C29" s="192"/>
      <c r="D29" s="193">
        <v>0.18</v>
      </c>
      <c r="E29" s="194"/>
      <c r="F29" s="222" t="s">
        <v>239</v>
      </c>
      <c r="G29" s="223" t="s">
        <v>220</v>
      </c>
      <c r="H29" s="224">
        <v>2</v>
      </c>
      <c r="I29" s="195"/>
      <c r="J29" s="199">
        <f t="shared" si="3"/>
        <v>0</v>
      </c>
      <c r="K29" s="200">
        <f t="shared" si="4"/>
        <v>0</v>
      </c>
    </row>
    <row r="30" spans="1:11" ht="42" customHeight="1" x14ac:dyDescent="0.2">
      <c r="A30" s="190">
        <v>14</v>
      </c>
      <c r="B30" s="191">
        <v>998734</v>
      </c>
      <c r="C30" s="192"/>
      <c r="D30" s="193">
        <v>0.18</v>
      </c>
      <c r="E30" s="194"/>
      <c r="F30" s="222" t="s">
        <v>240</v>
      </c>
      <c r="G30" s="223" t="s">
        <v>220</v>
      </c>
      <c r="H30" s="224">
        <v>2</v>
      </c>
      <c r="I30" s="195"/>
      <c r="J30" s="199">
        <f t="shared" si="3"/>
        <v>0</v>
      </c>
      <c r="K30" s="200">
        <f t="shared" si="4"/>
        <v>0</v>
      </c>
    </row>
    <row r="31" spans="1:11" ht="39" customHeight="1" x14ac:dyDescent="0.2">
      <c r="A31" s="190">
        <v>15</v>
      </c>
      <c r="B31" s="191">
        <v>998734</v>
      </c>
      <c r="C31" s="192"/>
      <c r="D31" s="193">
        <v>0.18</v>
      </c>
      <c r="E31" s="194"/>
      <c r="F31" s="222" t="s">
        <v>241</v>
      </c>
      <c r="G31" s="223" t="s">
        <v>220</v>
      </c>
      <c r="H31" s="224">
        <v>2</v>
      </c>
      <c r="I31" s="195"/>
      <c r="J31" s="199">
        <f t="shared" si="3"/>
        <v>0</v>
      </c>
      <c r="K31" s="200">
        <f t="shared" si="4"/>
        <v>0</v>
      </c>
    </row>
    <row r="32" spans="1:11" ht="35.25" customHeight="1" x14ac:dyDescent="0.2">
      <c r="A32" s="190">
        <v>16</v>
      </c>
      <c r="B32" s="191">
        <v>998734</v>
      </c>
      <c r="C32" s="192"/>
      <c r="D32" s="193">
        <v>0.18</v>
      </c>
      <c r="E32" s="194"/>
      <c r="F32" s="222" t="s">
        <v>242</v>
      </c>
      <c r="G32" s="223" t="s">
        <v>243</v>
      </c>
      <c r="H32" s="225">
        <v>0.5</v>
      </c>
      <c r="I32" s="195"/>
      <c r="J32" s="199">
        <f t="shared" si="3"/>
        <v>0</v>
      </c>
      <c r="K32" s="200">
        <f t="shared" si="4"/>
        <v>0</v>
      </c>
    </row>
    <row r="33" spans="1:11" ht="37.5" customHeight="1" x14ac:dyDescent="0.2">
      <c r="A33" s="190">
        <v>17</v>
      </c>
      <c r="B33" s="191">
        <v>998736</v>
      </c>
      <c r="C33" s="192"/>
      <c r="D33" s="193">
        <v>0.18</v>
      </c>
      <c r="E33" s="194"/>
      <c r="F33" s="222" t="s">
        <v>213</v>
      </c>
      <c r="G33" s="223" t="s">
        <v>243</v>
      </c>
      <c r="H33" s="225">
        <v>3.5</v>
      </c>
      <c r="I33" s="195"/>
      <c r="J33" s="199">
        <f t="shared" si="3"/>
        <v>0</v>
      </c>
      <c r="K33" s="200">
        <f t="shared" si="4"/>
        <v>0</v>
      </c>
    </row>
    <row r="34" spans="1:11" ht="38.25" customHeight="1" x14ac:dyDescent="0.2">
      <c r="A34" s="190">
        <v>18</v>
      </c>
      <c r="B34" s="191">
        <v>998736</v>
      </c>
      <c r="C34" s="192"/>
      <c r="D34" s="193">
        <v>0.18</v>
      </c>
      <c r="E34" s="194"/>
      <c r="F34" s="222" t="s">
        <v>214</v>
      </c>
      <c r="G34" s="223" t="s">
        <v>243</v>
      </c>
      <c r="H34" s="224">
        <v>9</v>
      </c>
      <c r="I34" s="195"/>
      <c r="J34" s="199">
        <f t="shared" si="3"/>
        <v>0</v>
      </c>
      <c r="K34" s="200">
        <f t="shared" si="4"/>
        <v>0</v>
      </c>
    </row>
    <row r="35" spans="1:11" ht="41.25" customHeight="1" x14ac:dyDescent="0.2">
      <c r="A35" s="190">
        <v>19</v>
      </c>
      <c r="B35" s="191">
        <v>998736</v>
      </c>
      <c r="C35" s="192"/>
      <c r="D35" s="193">
        <v>0.18</v>
      </c>
      <c r="E35" s="194"/>
      <c r="F35" s="222" t="s">
        <v>215</v>
      </c>
      <c r="G35" s="223" t="s">
        <v>243</v>
      </c>
      <c r="H35" s="225">
        <v>3.5</v>
      </c>
      <c r="I35" s="195"/>
      <c r="J35" s="199">
        <f t="shared" si="3"/>
        <v>0</v>
      </c>
      <c r="K35" s="200">
        <f t="shared" si="4"/>
        <v>0</v>
      </c>
    </row>
    <row r="36" spans="1:11" ht="35.25" customHeight="1" x14ac:dyDescent="0.2">
      <c r="A36" s="190">
        <v>20</v>
      </c>
      <c r="B36" s="191">
        <v>998736</v>
      </c>
      <c r="C36" s="192"/>
      <c r="D36" s="193">
        <v>0.18</v>
      </c>
      <c r="E36" s="194"/>
      <c r="F36" s="222" t="s">
        <v>216</v>
      </c>
      <c r="G36" s="223" t="s">
        <v>243</v>
      </c>
      <c r="H36" s="224">
        <v>3</v>
      </c>
      <c r="I36" s="195"/>
      <c r="J36" s="199">
        <f t="shared" si="3"/>
        <v>0</v>
      </c>
      <c r="K36" s="200">
        <f t="shared" si="4"/>
        <v>0</v>
      </c>
    </row>
    <row r="37" spans="1:11" ht="36" customHeight="1" x14ac:dyDescent="0.2">
      <c r="A37" s="190">
        <v>21</v>
      </c>
      <c r="B37" s="191">
        <v>998736</v>
      </c>
      <c r="C37" s="192"/>
      <c r="D37" s="193">
        <v>0.18</v>
      </c>
      <c r="E37" s="194"/>
      <c r="F37" s="222" t="s">
        <v>217</v>
      </c>
      <c r="G37" s="223" t="s">
        <v>243</v>
      </c>
      <c r="H37" s="225">
        <v>0.2</v>
      </c>
      <c r="I37" s="195"/>
      <c r="J37" s="199">
        <f t="shared" si="3"/>
        <v>0</v>
      </c>
      <c r="K37" s="200">
        <f t="shared" si="4"/>
        <v>0</v>
      </c>
    </row>
    <row r="38" spans="1:11" ht="36" customHeight="1" x14ac:dyDescent="0.2">
      <c r="A38" s="190">
        <v>22</v>
      </c>
      <c r="B38" s="191">
        <v>998736</v>
      </c>
      <c r="C38" s="192"/>
      <c r="D38" s="193">
        <v>0.18</v>
      </c>
      <c r="E38" s="194"/>
      <c r="F38" s="222" t="s">
        <v>218</v>
      </c>
      <c r="G38" s="223" t="s">
        <v>243</v>
      </c>
      <c r="H38" s="224">
        <v>1</v>
      </c>
      <c r="I38" s="195"/>
      <c r="J38" s="199">
        <f t="shared" si="3"/>
        <v>0</v>
      </c>
      <c r="K38" s="200">
        <f t="shared" si="4"/>
        <v>0</v>
      </c>
    </row>
    <row r="39" spans="1:11" ht="36" customHeight="1" x14ac:dyDescent="0.2">
      <c r="A39" s="190">
        <v>23</v>
      </c>
      <c r="B39" s="191">
        <v>998736</v>
      </c>
      <c r="C39" s="192"/>
      <c r="D39" s="193">
        <v>0.18</v>
      </c>
      <c r="E39" s="194"/>
      <c r="F39" s="222" t="s">
        <v>219</v>
      </c>
      <c r="G39" s="223" t="s">
        <v>243</v>
      </c>
      <c r="H39" s="224">
        <v>2</v>
      </c>
      <c r="I39" s="195"/>
      <c r="J39" s="199">
        <f t="shared" si="3"/>
        <v>0</v>
      </c>
      <c r="K39" s="200">
        <f t="shared" si="4"/>
        <v>0</v>
      </c>
    </row>
    <row r="40" spans="1:11" ht="36" customHeight="1" x14ac:dyDescent="0.2">
      <c r="A40" s="190">
        <v>24</v>
      </c>
      <c r="B40" s="191">
        <v>998736</v>
      </c>
      <c r="C40" s="192"/>
      <c r="D40" s="193">
        <v>0.18</v>
      </c>
      <c r="E40" s="194"/>
      <c r="F40" s="222" t="s">
        <v>244</v>
      </c>
      <c r="G40" s="223" t="s">
        <v>243</v>
      </c>
      <c r="H40" s="224">
        <v>3</v>
      </c>
      <c r="I40" s="195"/>
      <c r="J40" s="199">
        <f t="shared" si="3"/>
        <v>0</v>
      </c>
      <c r="K40" s="200">
        <f t="shared" si="4"/>
        <v>0</v>
      </c>
    </row>
    <row r="41" spans="1:11" ht="64.5" customHeight="1" x14ac:dyDescent="0.2">
      <c r="A41" s="190">
        <v>25</v>
      </c>
      <c r="B41" s="191">
        <v>998736</v>
      </c>
      <c r="C41" s="192"/>
      <c r="D41" s="193">
        <v>0.18</v>
      </c>
      <c r="E41" s="194"/>
      <c r="F41" s="222" t="s">
        <v>245</v>
      </c>
      <c r="G41" s="223" t="s">
        <v>243</v>
      </c>
      <c r="H41" s="224">
        <v>1</v>
      </c>
      <c r="I41" s="195"/>
      <c r="J41" s="199">
        <f t="shared" ref="J41" si="5">H41*I41</f>
        <v>0</v>
      </c>
      <c r="K41" s="200">
        <f t="shared" ref="K41" si="6">IF(ISBLANK(E41),D41*J41,E41*J41)</f>
        <v>0</v>
      </c>
    </row>
    <row r="42" spans="1:11" ht="61.5" customHeight="1" x14ac:dyDescent="0.2">
      <c r="A42" s="190">
        <v>26</v>
      </c>
      <c r="B42" s="191"/>
      <c r="C42" s="191"/>
      <c r="D42" s="193"/>
      <c r="E42" s="191"/>
      <c r="F42" s="222" t="s">
        <v>246</v>
      </c>
      <c r="G42" s="226"/>
      <c r="H42" s="226"/>
      <c r="I42" s="228"/>
      <c r="J42" s="199"/>
      <c r="K42" s="200"/>
    </row>
    <row r="43" spans="1:11" ht="36" customHeight="1" x14ac:dyDescent="0.2">
      <c r="A43" s="190">
        <v>27</v>
      </c>
      <c r="B43" s="191">
        <v>998736</v>
      </c>
      <c r="C43" s="192"/>
      <c r="D43" s="193">
        <v>0.18</v>
      </c>
      <c r="E43" s="194"/>
      <c r="F43" s="222" t="s">
        <v>247</v>
      </c>
      <c r="G43" s="223" t="s">
        <v>220</v>
      </c>
      <c r="H43" s="224">
        <v>12</v>
      </c>
      <c r="I43" s="195"/>
      <c r="J43" s="199">
        <f t="shared" si="3"/>
        <v>0</v>
      </c>
      <c r="K43" s="200">
        <f t="shared" si="4"/>
        <v>0</v>
      </c>
    </row>
    <row r="44" spans="1:11" ht="36" customHeight="1" x14ac:dyDescent="0.2">
      <c r="A44" s="190">
        <v>28</v>
      </c>
      <c r="B44" s="191">
        <v>998736</v>
      </c>
      <c r="C44" s="192"/>
      <c r="D44" s="193">
        <v>0.18</v>
      </c>
      <c r="E44" s="194"/>
      <c r="F44" s="222" t="s">
        <v>248</v>
      </c>
      <c r="G44" s="223" t="s">
        <v>220</v>
      </c>
      <c r="H44" s="224">
        <v>84</v>
      </c>
      <c r="I44" s="195"/>
      <c r="J44" s="199">
        <f t="shared" si="3"/>
        <v>0</v>
      </c>
      <c r="K44" s="200">
        <f t="shared" si="4"/>
        <v>0</v>
      </c>
    </row>
    <row r="45" spans="1:11" ht="36" customHeight="1" x14ac:dyDescent="0.2">
      <c r="A45" s="190">
        <v>29</v>
      </c>
      <c r="B45" s="191">
        <v>998736</v>
      </c>
      <c r="C45" s="192"/>
      <c r="D45" s="193">
        <v>0.18</v>
      </c>
      <c r="E45" s="194"/>
      <c r="F45" s="222" t="s">
        <v>249</v>
      </c>
      <c r="G45" s="223" t="s">
        <v>220</v>
      </c>
      <c r="H45" s="224">
        <v>4</v>
      </c>
      <c r="I45" s="195"/>
      <c r="J45" s="199">
        <f t="shared" si="3"/>
        <v>0</v>
      </c>
      <c r="K45" s="200">
        <f t="shared" si="4"/>
        <v>0</v>
      </c>
    </row>
    <row r="46" spans="1:11" ht="36" customHeight="1" x14ac:dyDescent="0.2">
      <c r="A46" s="190">
        <v>30</v>
      </c>
      <c r="B46" s="191">
        <v>998736</v>
      </c>
      <c r="C46" s="192"/>
      <c r="D46" s="193">
        <v>0.18</v>
      </c>
      <c r="E46" s="194"/>
      <c r="F46" s="222" t="s">
        <v>250</v>
      </c>
      <c r="G46" s="223" t="s">
        <v>220</v>
      </c>
      <c r="H46" s="224">
        <v>48</v>
      </c>
      <c r="I46" s="195"/>
      <c r="J46" s="199">
        <f t="shared" si="3"/>
        <v>0</v>
      </c>
      <c r="K46" s="200">
        <f t="shared" si="4"/>
        <v>0</v>
      </c>
    </row>
    <row r="47" spans="1:11" ht="36" customHeight="1" x14ac:dyDescent="0.2">
      <c r="A47" s="190">
        <v>31</v>
      </c>
      <c r="B47" s="191">
        <v>998736</v>
      </c>
      <c r="C47" s="192"/>
      <c r="D47" s="193">
        <v>0.18</v>
      </c>
      <c r="E47" s="194"/>
      <c r="F47" s="222" t="s">
        <v>251</v>
      </c>
      <c r="G47" s="223" t="s">
        <v>220</v>
      </c>
      <c r="H47" s="224">
        <v>6</v>
      </c>
      <c r="I47" s="195"/>
      <c r="J47" s="199">
        <f t="shared" si="3"/>
        <v>0</v>
      </c>
      <c r="K47" s="200">
        <f t="shared" si="4"/>
        <v>0</v>
      </c>
    </row>
    <row r="48" spans="1:11" ht="36" customHeight="1" x14ac:dyDescent="0.2">
      <c r="A48" s="190">
        <v>32</v>
      </c>
      <c r="B48" s="191">
        <v>998736</v>
      </c>
      <c r="C48" s="192"/>
      <c r="D48" s="193">
        <v>0.18</v>
      </c>
      <c r="E48" s="194"/>
      <c r="F48" s="222" t="s">
        <v>252</v>
      </c>
      <c r="G48" s="223" t="s">
        <v>220</v>
      </c>
      <c r="H48" s="224">
        <v>8</v>
      </c>
      <c r="I48" s="195"/>
      <c r="J48" s="199">
        <f t="shared" si="3"/>
        <v>0</v>
      </c>
      <c r="K48" s="200">
        <f t="shared" si="4"/>
        <v>0</v>
      </c>
    </row>
    <row r="49" spans="1:11" ht="36" customHeight="1" x14ac:dyDescent="0.2">
      <c r="A49" s="190">
        <v>33</v>
      </c>
      <c r="B49" s="191">
        <v>998736</v>
      </c>
      <c r="C49" s="192"/>
      <c r="D49" s="193">
        <v>0.18</v>
      </c>
      <c r="E49" s="194"/>
      <c r="F49" s="222" t="s">
        <v>253</v>
      </c>
      <c r="G49" s="223" t="s">
        <v>220</v>
      </c>
      <c r="H49" s="224">
        <v>20</v>
      </c>
      <c r="I49" s="195"/>
      <c r="J49" s="199">
        <f t="shared" si="3"/>
        <v>0</v>
      </c>
      <c r="K49" s="200">
        <f t="shared" si="4"/>
        <v>0</v>
      </c>
    </row>
    <row r="50" spans="1:11" ht="46.5" customHeight="1" x14ac:dyDescent="0.2">
      <c r="A50" s="190">
        <v>34</v>
      </c>
      <c r="B50" s="191">
        <v>998736</v>
      </c>
      <c r="C50" s="192"/>
      <c r="D50" s="193">
        <v>0.18</v>
      </c>
      <c r="E50" s="194"/>
      <c r="F50" s="222" t="s">
        <v>254</v>
      </c>
      <c r="G50" s="223" t="s">
        <v>220</v>
      </c>
      <c r="H50" s="224">
        <v>32</v>
      </c>
      <c r="I50" s="195"/>
      <c r="J50" s="199">
        <f t="shared" si="3"/>
        <v>0</v>
      </c>
      <c r="K50" s="200">
        <f t="shared" si="4"/>
        <v>0</v>
      </c>
    </row>
    <row r="51" spans="1:11" ht="36.75" customHeight="1" x14ac:dyDescent="0.2">
      <c r="A51" s="190">
        <v>35</v>
      </c>
      <c r="B51" s="191">
        <v>998736</v>
      </c>
      <c r="C51" s="192"/>
      <c r="D51" s="193">
        <v>0.18</v>
      </c>
      <c r="E51" s="194"/>
      <c r="F51" s="222" t="s">
        <v>255</v>
      </c>
      <c r="G51" s="223" t="s">
        <v>220</v>
      </c>
      <c r="H51" s="224">
        <v>20</v>
      </c>
      <c r="I51" s="195"/>
      <c r="J51" s="199">
        <f t="shared" si="3"/>
        <v>0</v>
      </c>
      <c r="K51" s="200">
        <f t="shared" si="4"/>
        <v>0</v>
      </c>
    </row>
    <row r="52" spans="1:11" ht="78" customHeight="1" x14ac:dyDescent="0.2">
      <c r="A52" s="190">
        <v>36</v>
      </c>
      <c r="B52" s="191">
        <v>998736</v>
      </c>
      <c r="C52" s="192"/>
      <c r="D52" s="193">
        <v>0.18</v>
      </c>
      <c r="E52" s="194"/>
      <c r="F52" s="227" t="s">
        <v>256</v>
      </c>
      <c r="G52" s="223" t="s">
        <v>221</v>
      </c>
      <c r="H52" s="224">
        <v>200</v>
      </c>
      <c r="I52" s="195"/>
      <c r="J52" s="199">
        <f t="shared" si="3"/>
        <v>0</v>
      </c>
      <c r="K52" s="200">
        <f t="shared" si="4"/>
        <v>0</v>
      </c>
    </row>
    <row r="53" spans="1:11" ht="78" customHeight="1" x14ac:dyDescent="0.2">
      <c r="A53" s="190">
        <v>37</v>
      </c>
      <c r="B53" s="191">
        <v>998731</v>
      </c>
      <c r="C53" s="192"/>
      <c r="D53" s="193">
        <v>0.18</v>
      </c>
      <c r="E53" s="194"/>
      <c r="F53" s="222" t="s">
        <v>283</v>
      </c>
      <c r="G53" s="223" t="s">
        <v>222</v>
      </c>
      <c r="H53" s="224">
        <v>1</v>
      </c>
      <c r="I53" s="195"/>
      <c r="J53" s="199">
        <f t="shared" si="3"/>
        <v>0</v>
      </c>
      <c r="K53" s="200">
        <f t="shared" si="4"/>
        <v>0</v>
      </c>
    </row>
    <row r="54" spans="1:11" ht="78" customHeight="1" x14ac:dyDescent="0.2">
      <c r="A54" s="190">
        <v>38</v>
      </c>
      <c r="B54" s="191">
        <v>998731</v>
      </c>
      <c r="C54" s="192"/>
      <c r="D54" s="193">
        <v>0.18</v>
      </c>
      <c r="E54" s="194"/>
      <c r="F54" s="222" t="s">
        <v>284</v>
      </c>
      <c r="G54" s="223" t="s">
        <v>222</v>
      </c>
      <c r="H54" s="224">
        <v>1</v>
      </c>
      <c r="I54" s="195"/>
      <c r="J54" s="199">
        <f t="shared" si="3"/>
        <v>0</v>
      </c>
      <c r="K54" s="200">
        <f t="shared" si="4"/>
        <v>0</v>
      </c>
    </row>
    <row r="55" spans="1:11" ht="78" customHeight="1" x14ac:dyDescent="0.2">
      <c r="A55" s="190">
        <v>39</v>
      </c>
      <c r="B55" s="191">
        <v>998731</v>
      </c>
      <c r="C55" s="192"/>
      <c r="D55" s="193">
        <v>0.18</v>
      </c>
      <c r="E55" s="194"/>
      <c r="F55" s="222" t="s">
        <v>257</v>
      </c>
      <c r="G55" s="223" t="s">
        <v>220</v>
      </c>
      <c r="H55" s="224">
        <v>2</v>
      </c>
      <c r="I55" s="195"/>
      <c r="J55" s="199">
        <f t="shared" si="3"/>
        <v>0</v>
      </c>
      <c r="K55" s="200">
        <f t="shared" si="4"/>
        <v>0</v>
      </c>
    </row>
    <row r="56" spans="1:11" ht="78" customHeight="1" x14ac:dyDescent="0.2">
      <c r="A56" s="190">
        <v>40</v>
      </c>
      <c r="B56" s="191">
        <v>998731</v>
      </c>
      <c r="C56" s="192"/>
      <c r="D56" s="193">
        <v>0.18</v>
      </c>
      <c r="E56" s="194"/>
      <c r="F56" s="227" t="s">
        <v>258</v>
      </c>
      <c r="G56" s="223" t="s">
        <v>220</v>
      </c>
      <c r="H56" s="224">
        <v>6</v>
      </c>
      <c r="I56" s="195"/>
      <c r="J56" s="199">
        <f t="shared" si="3"/>
        <v>0</v>
      </c>
      <c r="K56" s="200">
        <f t="shared" si="4"/>
        <v>0</v>
      </c>
    </row>
    <row r="57" spans="1:11" ht="78" customHeight="1" x14ac:dyDescent="0.2">
      <c r="A57" s="190">
        <v>41</v>
      </c>
      <c r="B57" s="191">
        <v>998731</v>
      </c>
      <c r="C57" s="192"/>
      <c r="D57" s="193">
        <v>0.18</v>
      </c>
      <c r="E57" s="194"/>
      <c r="F57" s="222" t="s">
        <v>259</v>
      </c>
      <c r="G57" s="223" t="s">
        <v>220</v>
      </c>
      <c r="H57" s="224">
        <v>12</v>
      </c>
      <c r="I57" s="195"/>
      <c r="J57" s="199">
        <f t="shared" si="3"/>
        <v>0</v>
      </c>
      <c r="K57" s="200">
        <f t="shared" si="4"/>
        <v>0</v>
      </c>
    </row>
    <row r="58" spans="1:11" ht="78" customHeight="1" x14ac:dyDescent="0.2">
      <c r="A58" s="190">
        <v>42</v>
      </c>
      <c r="B58" s="191">
        <v>998731</v>
      </c>
      <c r="C58" s="192"/>
      <c r="D58" s="193">
        <v>0.18</v>
      </c>
      <c r="E58" s="194"/>
      <c r="F58" s="222" t="s">
        <v>260</v>
      </c>
      <c r="G58" s="223" t="s">
        <v>220</v>
      </c>
      <c r="H58" s="224">
        <v>6</v>
      </c>
      <c r="I58" s="195"/>
      <c r="J58" s="199">
        <f t="shared" si="3"/>
        <v>0</v>
      </c>
      <c r="K58" s="200">
        <f t="shared" si="4"/>
        <v>0</v>
      </c>
    </row>
    <row r="59" spans="1:11" ht="78" customHeight="1" x14ac:dyDescent="0.2">
      <c r="A59" s="190">
        <v>43</v>
      </c>
      <c r="B59" s="191">
        <v>998731</v>
      </c>
      <c r="C59" s="192"/>
      <c r="D59" s="193">
        <v>0.18</v>
      </c>
      <c r="E59" s="194"/>
      <c r="F59" s="222" t="s">
        <v>223</v>
      </c>
      <c r="G59" s="223" t="s">
        <v>220</v>
      </c>
      <c r="H59" s="224">
        <v>12</v>
      </c>
      <c r="I59" s="195"/>
      <c r="J59" s="199">
        <f t="shared" si="3"/>
        <v>0</v>
      </c>
      <c r="K59" s="200">
        <f t="shared" si="4"/>
        <v>0</v>
      </c>
    </row>
    <row r="60" spans="1:11" ht="78" customHeight="1" x14ac:dyDescent="0.2">
      <c r="A60" s="190">
        <v>44</v>
      </c>
      <c r="B60" s="191">
        <v>998731</v>
      </c>
      <c r="C60" s="192"/>
      <c r="D60" s="193">
        <v>0.18</v>
      </c>
      <c r="E60" s="194"/>
      <c r="F60" s="222" t="s">
        <v>224</v>
      </c>
      <c r="G60" s="223" t="s">
        <v>220</v>
      </c>
      <c r="H60" s="224">
        <v>6</v>
      </c>
      <c r="I60" s="195"/>
      <c r="J60" s="199">
        <f t="shared" si="3"/>
        <v>0</v>
      </c>
      <c r="K60" s="200">
        <f t="shared" si="4"/>
        <v>0</v>
      </c>
    </row>
    <row r="61" spans="1:11" ht="78" customHeight="1" x14ac:dyDescent="0.2">
      <c r="A61" s="190">
        <v>45</v>
      </c>
      <c r="B61" s="191">
        <v>995455</v>
      </c>
      <c r="C61" s="192"/>
      <c r="D61" s="193">
        <v>0.18</v>
      </c>
      <c r="E61" s="194"/>
      <c r="F61" s="222" t="s">
        <v>261</v>
      </c>
      <c r="G61" s="223" t="s">
        <v>220</v>
      </c>
      <c r="H61" s="224">
        <v>3</v>
      </c>
      <c r="I61" s="195"/>
      <c r="J61" s="199">
        <f t="shared" si="3"/>
        <v>0</v>
      </c>
      <c r="K61" s="200">
        <f t="shared" si="4"/>
        <v>0</v>
      </c>
    </row>
    <row r="62" spans="1:11" ht="78" customHeight="1" x14ac:dyDescent="0.2">
      <c r="A62" s="190">
        <v>46</v>
      </c>
      <c r="B62" s="191">
        <v>995455</v>
      </c>
      <c r="C62" s="192"/>
      <c r="D62" s="193">
        <v>0.18</v>
      </c>
      <c r="E62" s="194"/>
      <c r="F62" s="222" t="s">
        <v>262</v>
      </c>
      <c r="G62" s="223" t="s">
        <v>220</v>
      </c>
      <c r="H62" s="224">
        <v>3</v>
      </c>
      <c r="I62" s="195"/>
      <c r="J62" s="199">
        <f t="shared" si="3"/>
        <v>0</v>
      </c>
      <c r="K62" s="200">
        <f t="shared" si="4"/>
        <v>0</v>
      </c>
    </row>
    <row r="63" spans="1:11" ht="78" customHeight="1" x14ac:dyDescent="0.2">
      <c r="A63" s="190">
        <v>47</v>
      </c>
      <c r="B63" s="191">
        <v>995455</v>
      </c>
      <c r="C63" s="192"/>
      <c r="D63" s="193">
        <v>0.18</v>
      </c>
      <c r="E63" s="194"/>
      <c r="F63" s="222" t="s">
        <v>263</v>
      </c>
      <c r="G63" s="223" t="s">
        <v>220</v>
      </c>
      <c r="H63" s="224">
        <v>12</v>
      </c>
      <c r="I63" s="195"/>
      <c r="J63" s="199">
        <f t="shared" si="3"/>
        <v>0</v>
      </c>
      <c r="K63" s="200">
        <f t="shared" si="4"/>
        <v>0</v>
      </c>
    </row>
    <row r="64" spans="1:11" ht="78" customHeight="1" x14ac:dyDescent="0.2">
      <c r="A64" s="190">
        <v>48</v>
      </c>
      <c r="B64" s="191">
        <v>995455</v>
      </c>
      <c r="C64" s="192"/>
      <c r="D64" s="193">
        <v>0.18</v>
      </c>
      <c r="E64" s="194"/>
      <c r="F64" s="222" t="s">
        <v>264</v>
      </c>
      <c r="G64" s="223" t="s">
        <v>230</v>
      </c>
      <c r="H64" s="224">
        <v>6</v>
      </c>
      <c r="I64" s="195"/>
      <c r="J64" s="199">
        <f t="shared" si="3"/>
        <v>0</v>
      </c>
      <c r="K64" s="200">
        <f t="shared" si="4"/>
        <v>0</v>
      </c>
    </row>
    <row r="65" spans="1:11" ht="78" customHeight="1" x14ac:dyDescent="0.2">
      <c r="A65" s="190">
        <v>49</v>
      </c>
      <c r="B65" s="191">
        <v>995455</v>
      </c>
      <c r="C65" s="192"/>
      <c r="D65" s="193">
        <v>0.18</v>
      </c>
      <c r="E65" s="194"/>
      <c r="F65" s="227" t="s">
        <v>265</v>
      </c>
      <c r="G65" s="223" t="s">
        <v>220</v>
      </c>
      <c r="H65" s="224">
        <v>3</v>
      </c>
      <c r="I65" s="195"/>
      <c r="J65" s="199">
        <f t="shared" si="3"/>
        <v>0</v>
      </c>
      <c r="K65" s="200">
        <f t="shared" si="4"/>
        <v>0</v>
      </c>
    </row>
    <row r="66" spans="1:11" ht="78" customHeight="1" x14ac:dyDescent="0.2">
      <c r="A66" s="190">
        <v>50</v>
      </c>
      <c r="B66" s="191">
        <v>995455</v>
      </c>
      <c r="C66" s="192"/>
      <c r="D66" s="193">
        <v>0.18</v>
      </c>
      <c r="E66" s="194"/>
      <c r="F66" s="222" t="s">
        <v>266</v>
      </c>
      <c r="G66" s="223" t="s">
        <v>220</v>
      </c>
      <c r="H66" s="224">
        <v>3</v>
      </c>
      <c r="I66" s="195"/>
      <c r="J66" s="199">
        <f t="shared" si="3"/>
        <v>0</v>
      </c>
      <c r="K66" s="200">
        <f t="shared" si="4"/>
        <v>0</v>
      </c>
    </row>
    <row r="67" spans="1:11" ht="78" customHeight="1" x14ac:dyDescent="0.2">
      <c r="A67" s="190">
        <v>51</v>
      </c>
      <c r="B67" s="191">
        <v>995455</v>
      </c>
      <c r="C67" s="192"/>
      <c r="D67" s="193">
        <v>0.18</v>
      </c>
      <c r="E67" s="194"/>
      <c r="F67" s="222" t="s">
        <v>267</v>
      </c>
      <c r="G67" s="223" t="s">
        <v>220</v>
      </c>
      <c r="H67" s="224">
        <v>4</v>
      </c>
      <c r="I67" s="195"/>
      <c r="J67" s="199">
        <f t="shared" si="3"/>
        <v>0</v>
      </c>
      <c r="K67" s="200">
        <f t="shared" si="4"/>
        <v>0</v>
      </c>
    </row>
    <row r="68" spans="1:11" ht="78" customHeight="1" x14ac:dyDescent="0.2">
      <c r="A68" s="190">
        <v>52</v>
      </c>
      <c r="B68" s="191">
        <v>995455</v>
      </c>
      <c r="C68" s="192"/>
      <c r="D68" s="193">
        <v>0.18</v>
      </c>
      <c r="E68" s="194"/>
      <c r="F68" s="222" t="s">
        <v>268</v>
      </c>
      <c r="G68" s="223" t="s">
        <v>220</v>
      </c>
      <c r="H68" s="224">
        <v>2</v>
      </c>
      <c r="I68" s="195"/>
      <c r="J68" s="199">
        <f t="shared" si="3"/>
        <v>0</v>
      </c>
      <c r="K68" s="200">
        <f t="shared" si="4"/>
        <v>0</v>
      </c>
    </row>
    <row r="69" spans="1:11" ht="78" customHeight="1" x14ac:dyDescent="0.2">
      <c r="A69" s="190">
        <v>53</v>
      </c>
      <c r="B69" s="191">
        <v>995455</v>
      </c>
      <c r="C69" s="192"/>
      <c r="D69" s="193">
        <v>0.18</v>
      </c>
      <c r="E69" s="194"/>
      <c r="F69" s="222" t="s">
        <v>269</v>
      </c>
      <c r="G69" s="223" t="s">
        <v>220</v>
      </c>
      <c r="H69" s="224">
        <v>2</v>
      </c>
      <c r="I69" s="195"/>
      <c r="J69" s="199">
        <f t="shared" si="3"/>
        <v>0</v>
      </c>
      <c r="K69" s="200">
        <f t="shared" si="4"/>
        <v>0</v>
      </c>
    </row>
    <row r="70" spans="1:11" ht="78" customHeight="1" x14ac:dyDescent="0.2">
      <c r="A70" s="190">
        <v>54</v>
      </c>
      <c r="B70" s="191">
        <v>995455</v>
      </c>
      <c r="C70" s="192"/>
      <c r="D70" s="193">
        <v>0.18</v>
      </c>
      <c r="E70" s="194"/>
      <c r="F70" s="222" t="s">
        <v>270</v>
      </c>
      <c r="G70" s="223" t="s">
        <v>220</v>
      </c>
      <c r="H70" s="224">
        <v>1</v>
      </c>
      <c r="I70" s="195"/>
      <c r="J70" s="199">
        <f t="shared" si="3"/>
        <v>0</v>
      </c>
      <c r="K70" s="200">
        <f t="shared" si="4"/>
        <v>0</v>
      </c>
    </row>
    <row r="71" spans="1:11" ht="78" customHeight="1" x14ac:dyDescent="0.2">
      <c r="A71" s="190">
        <v>55</v>
      </c>
      <c r="B71" s="191">
        <v>995455</v>
      </c>
      <c r="C71" s="192"/>
      <c r="D71" s="193">
        <v>0.18</v>
      </c>
      <c r="E71" s="194"/>
      <c r="F71" s="222" t="s">
        <v>271</v>
      </c>
      <c r="G71" s="223" t="s">
        <v>220</v>
      </c>
      <c r="H71" s="224">
        <v>3</v>
      </c>
      <c r="I71" s="195"/>
      <c r="J71" s="199">
        <f t="shared" si="3"/>
        <v>0</v>
      </c>
      <c r="K71" s="200">
        <f t="shared" si="4"/>
        <v>0</v>
      </c>
    </row>
    <row r="72" spans="1:11" ht="78" customHeight="1" x14ac:dyDescent="0.2">
      <c r="A72" s="190">
        <v>56</v>
      </c>
      <c r="B72" s="191">
        <v>995455</v>
      </c>
      <c r="C72" s="192"/>
      <c r="D72" s="193">
        <v>0.18</v>
      </c>
      <c r="E72" s="194"/>
      <c r="F72" s="222" t="s">
        <v>272</v>
      </c>
      <c r="G72" s="223" t="s">
        <v>220</v>
      </c>
      <c r="H72" s="224">
        <v>1</v>
      </c>
      <c r="I72" s="195"/>
      <c r="J72" s="199">
        <f t="shared" si="3"/>
        <v>0</v>
      </c>
      <c r="K72" s="200">
        <f t="shared" si="4"/>
        <v>0</v>
      </c>
    </row>
    <row r="73" spans="1:11" ht="78" customHeight="1" x14ac:dyDescent="0.2">
      <c r="A73" s="190">
        <v>57</v>
      </c>
      <c r="B73" s="191">
        <v>995455</v>
      </c>
      <c r="C73" s="192"/>
      <c r="D73" s="193">
        <v>0.18</v>
      </c>
      <c r="E73" s="194"/>
      <c r="F73" s="222" t="s">
        <v>273</v>
      </c>
      <c r="G73" s="223" t="s">
        <v>220</v>
      </c>
      <c r="H73" s="224">
        <v>1</v>
      </c>
      <c r="I73" s="195"/>
      <c r="J73" s="199">
        <f t="shared" si="3"/>
        <v>0</v>
      </c>
      <c r="K73" s="200">
        <f t="shared" si="4"/>
        <v>0</v>
      </c>
    </row>
    <row r="74" spans="1:11" ht="78" customHeight="1" x14ac:dyDescent="0.2">
      <c r="A74" s="190">
        <v>58</v>
      </c>
      <c r="B74" s="191">
        <v>995455</v>
      </c>
      <c r="C74" s="192"/>
      <c r="D74" s="193">
        <v>0.18</v>
      </c>
      <c r="E74" s="194"/>
      <c r="F74" s="222" t="s">
        <v>274</v>
      </c>
      <c r="G74" s="223" t="s">
        <v>220</v>
      </c>
      <c r="H74" s="224">
        <v>1</v>
      </c>
      <c r="I74" s="195"/>
      <c r="J74" s="199">
        <f t="shared" si="3"/>
        <v>0</v>
      </c>
      <c r="K74" s="200">
        <f t="shared" si="4"/>
        <v>0</v>
      </c>
    </row>
    <row r="75" spans="1:11" ht="78" customHeight="1" x14ac:dyDescent="0.2">
      <c r="A75" s="190">
        <v>59</v>
      </c>
      <c r="B75" s="191">
        <v>995455</v>
      </c>
      <c r="C75" s="192"/>
      <c r="D75" s="193">
        <v>0.18</v>
      </c>
      <c r="E75" s="194"/>
      <c r="F75" s="222" t="s">
        <v>275</v>
      </c>
      <c r="G75" s="223" t="s">
        <v>220</v>
      </c>
      <c r="H75" s="224">
        <v>4</v>
      </c>
      <c r="I75" s="195"/>
      <c r="J75" s="199">
        <f t="shared" si="3"/>
        <v>0</v>
      </c>
      <c r="K75" s="200">
        <f t="shared" si="4"/>
        <v>0</v>
      </c>
    </row>
    <row r="76" spans="1:11" ht="35.25" customHeight="1" x14ac:dyDescent="0.2">
      <c r="A76" s="190">
        <v>60</v>
      </c>
      <c r="B76" s="191">
        <v>995455</v>
      </c>
      <c r="C76" s="192"/>
      <c r="D76" s="193">
        <v>0.18</v>
      </c>
      <c r="E76" s="194"/>
      <c r="F76" s="222" t="s">
        <v>225</v>
      </c>
      <c r="G76" s="223" t="s">
        <v>220</v>
      </c>
      <c r="H76" s="224">
        <v>4</v>
      </c>
      <c r="I76" s="195"/>
      <c r="J76" s="199">
        <f t="shared" ref="J76:J86" si="7">H76*I76</f>
        <v>0</v>
      </c>
      <c r="K76" s="200">
        <f t="shared" ref="K76:K86" si="8">IF(ISBLANK(E76),D76*J76,E76*J76)</f>
        <v>0</v>
      </c>
    </row>
    <row r="77" spans="1:11" ht="42.75" customHeight="1" x14ac:dyDescent="0.2">
      <c r="A77" s="190">
        <v>61</v>
      </c>
      <c r="B77" s="191">
        <v>995455</v>
      </c>
      <c r="C77" s="192"/>
      <c r="D77" s="193">
        <v>0.18</v>
      </c>
      <c r="E77" s="194"/>
      <c r="F77" s="222" t="s">
        <v>276</v>
      </c>
      <c r="G77" s="223" t="s">
        <v>220</v>
      </c>
      <c r="H77" s="224">
        <v>1</v>
      </c>
      <c r="I77" s="195"/>
      <c r="J77" s="199">
        <f t="shared" si="7"/>
        <v>0</v>
      </c>
      <c r="K77" s="200">
        <f t="shared" si="8"/>
        <v>0</v>
      </c>
    </row>
    <row r="78" spans="1:11" ht="38.25" customHeight="1" x14ac:dyDescent="0.2">
      <c r="A78" s="190">
        <v>62</v>
      </c>
      <c r="B78" s="191"/>
      <c r="C78" s="192"/>
      <c r="D78" s="193">
        <v>0.18</v>
      </c>
      <c r="E78" s="194"/>
      <c r="F78" s="227" t="s">
        <v>277</v>
      </c>
      <c r="G78" s="223" t="s">
        <v>220</v>
      </c>
      <c r="H78" s="224">
        <v>1</v>
      </c>
      <c r="I78" s="195"/>
      <c r="J78" s="199">
        <f t="shared" si="7"/>
        <v>0</v>
      </c>
      <c r="K78" s="200">
        <f t="shared" si="8"/>
        <v>0</v>
      </c>
    </row>
    <row r="79" spans="1:11" ht="38.25" customHeight="1" x14ac:dyDescent="0.2">
      <c r="A79" s="190">
        <v>63</v>
      </c>
      <c r="B79" s="191">
        <v>998739</v>
      </c>
      <c r="C79" s="192"/>
      <c r="D79" s="193">
        <v>0.18</v>
      </c>
      <c r="E79" s="194"/>
      <c r="F79" s="222" t="s">
        <v>226</v>
      </c>
      <c r="G79" s="223" t="s">
        <v>278</v>
      </c>
      <c r="H79" s="224">
        <v>1200</v>
      </c>
      <c r="I79" s="195"/>
      <c r="J79" s="199">
        <f t="shared" si="7"/>
        <v>0</v>
      </c>
      <c r="K79" s="200">
        <f t="shared" si="8"/>
        <v>0</v>
      </c>
    </row>
    <row r="80" spans="1:11" ht="38.25" customHeight="1" x14ac:dyDescent="0.2">
      <c r="A80" s="190">
        <v>64</v>
      </c>
      <c r="B80" s="191">
        <v>995461</v>
      </c>
      <c r="C80" s="192"/>
      <c r="D80" s="193">
        <v>0.18</v>
      </c>
      <c r="E80" s="194"/>
      <c r="F80" s="222" t="s">
        <v>227</v>
      </c>
      <c r="G80" s="223" t="s">
        <v>222</v>
      </c>
      <c r="H80" s="224">
        <v>1</v>
      </c>
      <c r="I80" s="195"/>
      <c r="J80" s="199">
        <f t="shared" si="7"/>
        <v>0</v>
      </c>
      <c r="K80" s="200">
        <f t="shared" si="8"/>
        <v>0</v>
      </c>
    </row>
    <row r="81" spans="1:11" ht="38.25" customHeight="1" x14ac:dyDescent="0.2">
      <c r="A81" s="190">
        <v>65</v>
      </c>
      <c r="B81" s="191">
        <v>995461</v>
      </c>
      <c r="C81" s="192"/>
      <c r="D81" s="193">
        <v>0.18</v>
      </c>
      <c r="E81" s="194"/>
      <c r="F81" s="222" t="s">
        <v>279</v>
      </c>
      <c r="G81" s="223" t="s">
        <v>220</v>
      </c>
      <c r="H81" s="224">
        <v>1</v>
      </c>
      <c r="I81" s="195"/>
      <c r="J81" s="199">
        <f t="shared" si="7"/>
        <v>0</v>
      </c>
      <c r="K81" s="200">
        <f t="shared" si="8"/>
        <v>0</v>
      </c>
    </row>
    <row r="82" spans="1:11" ht="38.25" customHeight="1" x14ac:dyDescent="0.2">
      <c r="A82" s="190">
        <v>66</v>
      </c>
      <c r="B82" s="191">
        <v>998731</v>
      </c>
      <c r="C82" s="192"/>
      <c r="D82" s="193">
        <v>0.18</v>
      </c>
      <c r="E82" s="194"/>
      <c r="F82" s="222" t="s">
        <v>280</v>
      </c>
      <c r="G82" s="223" t="s">
        <v>220</v>
      </c>
      <c r="H82" s="224">
        <v>6</v>
      </c>
      <c r="I82" s="195"/>
      <c r="J82" s="199">
        <f t="shared" si="7"/>
        <v>0</v>
      </c>
      <c r="K82" s="200">
        <f t="shared" si="8"/>
        <v>0</v>
      </c>
    </row>
    <row r="83" spans="1:11" ht="38.25" customHeight="1" x14ac:dyDescent="0.2">
      <c r="A83" s="190">
        <v>67</v>
      </c>
      <c r="B83" s="191">
        <v>998731</v>
      </c>
      <c r="C83" s="192"/>
      <c r="D83" s="193">
        <v>0.18</v>
      </c>
      <c r="E83" s="194"/>
      <c r="F83" s="222" t="s">
        <v>281</v>
      </c>
      <c r="G83" s="223" t="s">
        <v>220</v>
      </c>
      <c r="H83" s="224">
        <v>6</v>
      </c>
      <c r="I83" s="195"/>
      <c r="J83" s="199">
        <f t="shared" si="7"/>
        <v>0</v>
      </c>
      <c r="K83" s="200">
        <f t="shared" si="8"/>
        <v>0</v>
      </c>
    </row>
    <row r="84" spans="1:11" ht="38.25" customHeight="1" x14ac:dyDescent="0.2">
      <c r="A84" s="190">
        <v>68</v>
      </c>
      <c r="B84" s="191">
        <v>998731</v>
      </c>
      <c r="C84" s="192"/>
      <c r="D84" s="193">
        <v>0.18</v>
      </c>
      <c r="E84" s="194"/>
      <c r="F84" s="222" t="s">
        <v>282</v>
      </c>
      <c r="G84" s="223" t="s">
        <v>220</v>
      </c>
      <c r="H84" s="224">
        <v>1</v>
      </c>
      <c r="I84" s="195"/>
      <c r="J84" s="199">
        <f t="shared" si="7"/>
        <v>0</v>
      </c>
      <c r="K84" s="200">
        <f t="shared" si="8"/>
        <v>0</v>
      </c>
    </row>
    <row r="85" spans="1:11" ht="38.25" customHeight="1" x14ac:dyDescent="0.2">
      <c r="A85" s="190">
        <v>69</v>
      </c>
      <c r="B85" s="191">
        <v>995463</v>
      </c>
      <c r="C85" s="192"/>
      <c r="D85" s="193">
        <v>0.18</v>
      </c>
      <c r="E85" s="194"/>
      <c r="F85" s="222" t="s">
        <v>228</v>
      </c>
      <c r="G85" s="223" t="s">
        <v>222</v>
      </c>
      <c r="H85" s="224">
        <v>1</v>
      </c>
      <c r="I85" s="195"/>
      <c r="J85" s="199">
        <f t="shared" si="7"/>
        <v>0</v>
      </c>
      <c r="K85" s="200">
        <f t="shared" si="8"/>
        <v>0</v>
      </c>
    </row>
    <row r="86" spans="1:11" ht="38.25" customHeight="1" x14ac:dyDescent="0.2">
      <c r="A86" s="190">
        <v>70</v>
      </c>
      <c r="B86" s="191">
        <v>998739</v>
      </c>
      <c r="C86" s="192"/>
      <c r="D86" s="193">
        <v>0.18</v>
      </c>
      <c r="E86" s="194"/>
      <c r="F86" s="222" t="s">
        <v>229</v>
      </c>
      <c r="G86" s="223" t="s">
        <v>230</v>
      </c>
      <c r="H86" s="224">
        <v>1</v>
      </c>
      <c r="I86" s="195"/>
      <c r="J86" s="199">
        <f t="shared" si="7"/>
        <v>0</v>
      </c>
      <c r="K86" s="200">
        <f t="shared" si="8"/>
        <v>0</v>
      </c>
    </row>
    <row r="87" spans="1:11" s="196" customFormat="1" ht="47.25" customHeight="1" x14ac:dyDescent="0.2">
      <c r="A87" s="191"/>
      <c r="B87" s="297" t="s">
        <v>155</v>
      </c>
      <c r="C87" s="297"/>
      <c r="D87" s="297"/>
      <c r="E87" s="297"/>
      <c r="F87" s="297"/>
      <c r="G87" s="297"/>
      <c r="H87" s="297"/>
      <c r="I87" s="297"/>
      <c r="J87" s="201">
        <f>SUM(J17:J86)</f>
        <v>0</v>
      </c>
      <c r="K87" s="201">
        <f>SUM(K17:K86)</f>
        <v>0</v>
      </c>
    </row>
    <row r="88" spans="1:11" ht="45.75" customHeight="1" x14ac:dyDescent="0.2">
      <c r="A88" s="296" t="s">
        <v>145</v>
      </c>
      <c r="B88" s="296"/>
      <c r="C88" s="296"/>
      <c r="D88" s="296"/>
      <c r="E88" s="296"/>
      <c r="F88" s="296"/>
      <c r="G88" s="296"/>
      <c r="H88" s="296"/>
      <c r="I88" s="296"/>
      <c r="J88" s="296"/>
      <c r="K88" s="296"/>
    </row>
    <row r="89" spans="1:11" x14ac:dyDescent="0.2">
      <c r="A89" s="184" t="s">
        <v>146</v>
      </c>
      <c r="B89" s="197"/>
      <c r="C89" s="197"/>
      <c r="D89" s="197"/>
      <c r="E89" s="197"/>
      <c r="F89" s="197"/>
      <c r="G89" s="197"/>
      <c r="H89" s="197"/>
      <c r="I89" s="197"/>
      <c r="J89" s="198" t="s">
        <v>147</v>
      </c>
      <c r="K89" s="197"/>
    </row>
    <row r="90" spans="1:11" x14ac:dyDescent="0.2">
      <c r="A90" s="184" t="s">
        <v>95</v>
      </c>
      <c r="B90" s="197"/>
      <c r="C90" s="197"/>
      <c r="D90" s="197"/>
      <c r="E90" s="197"/>
      <c r="F90" s="197"/>
      <c r="G90" s="197"/>
      <c r="H90" s="197"/>
      <c r="I90" s="197"/>
      <c r="J90" s="198" t="s">
        <v>148</v>
      </c>
      <c r="K90" s="197"/>
    </row>
  </sheetData>
  <sheetProtection algorithmName="SHA-512" hashValue="gn9Y13VeJI8mjH5cXWgZksX2qTG6QUyYeY5zbZuAjFGRffuApxGShFpUZ5WCbax9qyVXDK06Crr28UBt6TWqNA==" saltValue="xH+KrtJbgXogUcgxEwSaqQ==" spinCount="100000" sheet="1" objects="1" scenarios="1"/>
  <mergeCells count="31">
    <mergeCell ref="A88:K88"/>
    <mergeCell ref="B87:I87"/>
    <mergeCell ref="A12:K12"/>
    <mergeCell ref="A13:A14"/>
    <mergeCell ref="C13:C14"/>
    <mergeCell ref="D13:E14"/>
    <mergeCell ref="F13:F14"/>
    <mergeCell ref="G13:G14"/>
    <mergeCell ref="H13:H14"/>
    <mergeCell ref="I13:I14"/>
    <mergeCell ref="J13:J14"/>
    <mergeCell ref="K13:K14"/>
    <mergeCell ref="A6:I6"/>
    <mergeCell ref="J6:K6"/>
    <mergeCell ref="A1:K1"/>
    <mergeCell ref="A2:K2"/>
    <mergeCell ref="A3:K3"/>
    <mergeCell ref="A4:K4"/>
    <mergeCell ref="A5:K5"/>
    <mergeCell ref="A7:C7"/>
    <mergeCell ref="D7:I7"/>
    <mergeCell ref="J7:K7"/>
    <mergeCell ref="A8:C8"/>
    <mergeCell ref="D8:I8"/>
    <mergeCell ref="J8:K8"/>
    <mergeCell ref="D10:I10"/>
    <mergeCell ref="J10:K10"/>
    <mergeCell ref="A11:I11"/>
    <mergeCell ref="J11:K11"/>
    <mergeCell ref="D9:I9"/>
    <mergeCell ref="J9:K9"/>
  </mergeCells>
  <phoneticPr fontId="50" type="noConversion"/>
  <pageMargins left="0.39370078740157483" right="0.39370078740157483" top="0.39370078740157483" bottom="0.39370078740157483" header="0.31496062992125984" footer="0.31496062992125984"/>
  <pageSetup scale="6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dimension ref="A1:M20"/>
  <sheetViews>
    <sheetView zoomScaleNormal="100" zoomScaleSheetLayoutView="100" workbookViewId="0">
      <selection activeCell="B15" sqref="B15:C15"/>
    </sheetView>
  </sheetViews>
  <sheetFormatPr defaultRowHeight="15" x14ac:dyDescent="0.3"/>
  <cols>
    <col min="1" max="1" width="8.5703125" style="110" customWidth="1"/>
    <col min="2" max="2" width="67.7109375" style="92" customWidth="1"/>
    <col min="3" max="3" width="30.5703125" style="92" customWidth="1"/>
    <col min="4" max="4" width="22.5703125" style="92" customWidth="1"/>
    <col min="5" max="16384" width="9.140625" style="92"/>
  </cols>
  <sheetData>
    <row r="1" spans="1:13" ht="20.25" customHeight="1" x14ac:dyDescent="0.3">
      <c r="A1" s="309" t="s">
        <v>104</v>
      </c>
      <c r="B1" s="309"/>
      <c r="C1" s="309"/>
      <c r="D1" s="309"/>
      <c r="E1" s="91"/>
      <c r="F1" s="91"/>
      <c r="G1" s="91"/>
      <c r="H1" s="91"/>
      <c r="I1" s="91"/>
      <c r="J1" s="91"/>
      <c r="K1" s="91"/>
      <c r="L1" s="91"/>
      <c r="M1" s="91"/>
    </row>
    <row r="2" spans="1:13" ht="20.25" customHeight="1" x14ac:dyDescent="0.3">
      <c r="A2" s="309" t="s">
        <v>105</v>
      </c>
      <c r="B2" s="309"/>
      <c r="C2" s="309"/>
      <c r="D2" s="309"/>
      <c r="E2" s="91"/>
      <c r="F2" s="91"/>
      <c r="G2" s="91"/>
      <c r="H2" s="91"/>
      <c r="I2" s="91"/>
      <c r="J2" s="91"/>
      <c r="K2" s="91"/>
      <c r="L2" s="91"/>
      <c r="M2" s="91"/>
    </row>
    <row r="3" spans="1:13" ht="39.75" customHeight="1" x14ac:dyDescent="0.3">
      <c r="A3" s="309" t="str">
        <f>'BASIC '!B1</f>
        <v xml:space="preserve">Extension of 220KV system of 400/220kV BOISAR Substation (POWERGRID), with 1 Nos. New AIS bays, for termination of 220kV NALASOPARA line, under consultancy services to MSETCL </v>
      </c>
      <c r="B3" s="309"/>
      <c r="C3" s="309"/>
      <c r="D3" s="309"/>
      <c r="E3" s="86"/>
      <c r="F3" s="86"/>
      <c r="G3" s="86"/>
      <c r="H3" s="86"/>
      <c r="I3" s="86"/>
      <c r="J3" s="86"/>
      <c r="K3" s="86"/>
      <c r="L3" s="87"/>
      <c r="M3" s="1"/>
    </row>
    <row r="4" spans="1:13" ht="36" customHeight="1" x14ac:dyDescent="0.3">
      <c r="A4" s="310" t="s">
        <v>156</v>
      </c>
      <c r="B4" s="310"/>
      <c r="C4" s="310"/>
      <c r="D4" s="310"/>
    </row>
    <row r="5" spans="1:13" x14ac:dyDescent="0.3">
      <c r="A5" s="311" t="s">
        <v>157</v>
      </c>
      <c r="B5" s="311"/>
      <c r="C5" s="311"/>
      <c r="D5" s="311"/>
    </row>
    <row r="6" spans="1:13" x14ac:dyDescent="0.3">
      <c r="A6" s="308"/>
      <c r="B6" s="312"/>
      <c r="C6" s="308" t="s">
        <v>63</v>
      </c>
      <c r="D6" s="308"/>
    </row>
    <row r="7" spans="1:13" x14ac:dyDescent="0.3">
      <c r="A7" s="93" t="s">
        <v>158</v>
      </c>
      <c r="B7" s="94">
        <f>'Names of Bidder'!C8</f>
        <v>0</v>
      </c>
      <c r="C7" s="307" t="s">
        <v>108</v>
      </c>
      <c r="D7" s="308"/>
    </row>
    <row r="8" spans="1:13" x14ac:dyDescent="0.3">
      <c r="A8" s="93" t="s">
        <v>159</v>
      </c>
      <c r="B8" s="94">
        <f>'Names of Bidder'!C9</f>
        <v>0</v>
      </c>
      <c r="C8" s="307" t="s">
        <v>110</v>
      </c>
      <c r="D8" s="308"/>
    </row>
    <row r="9" spans="1:13" x14ac:dyDescent="0.3">
      <c r="A9" s="95"/>
      <c r="B9" s="94">
        <f>'Names of Bidder'!C10</f>
        <v>0</v>
      </c>
      <c r="C9" s="307" t="s">
        <v>111</v>
      </c>
      <c r="D9" s="308"/>
    </row>
    <row r="10" spans="1:13" x14ac:dyDescent="0.3">
      <c r="A10" s="95"/>
      <c r="B10" s="94">
        <f>'Names of Bidder'!C11</f>
        <v>0</v>
      </c>
      <c r="C10" s="307" t="s">
        <v>112</v>
      </c>
      <c r="D10" s="308"/>
    </row>
    <row r="11" spans="1:13" x14ac:dyDescent="0.3">
      <c r="A11" s="96"/>
      <c r="B11" s="94">
        <f>'Names of Bidder'!C12</f>
        <v>0</v>
      </c>
      <c r="C11" s="308" t="s">
        <v>113</v>
      </c>
      <c r="D11" s="308"/>
    </row>
    <row r="12" spans="1:13" ht="30" x14ac:dyDescent="0.3">
      <c r="A12" s="97" t="s">
        <v>116</v>
      </c>
      <c r="B12" s="313" t="s">
        <v>160</v>
      </c>
      <c r="C12" s="313"/>
      <c r="D12" s="97" t="s">
        <v>161</v>
      </c>
      <c r="I12" s="98"/>
    </row>
    <row r="13" spans="1:13" ht="33" customHeight="1" x14ac:dyDescent="0.3">
      <c r="A13" s="99">
        <v>1</v>
      </c>
      <c r="B13" s="313" t="s">
        <v>162</v>
      </c>
      <c r="C13" s="313"/>
      <c r="D13" s="100"/>
    </row>
    <row r="14" spans="1:13" ht="56.25" hidden="1" customHeight="1" x14ac:dyDescent="0.3">
      <c r="A14" s="99" t="s">
        <v>163</v>
      </c>
      <c r="B14" s="314" t="s">
        <v>164</v>
      </c>
      <c r="C14" s="314"/>
      <c r="D14" s="101"/>
    </row>
    <row r="15" spans="1:13" ht="56.25" customHeight="1" x14ac:dyDescent="0.3">
      <c r="A15" s="99" t="s">
        <v>163</v>
      </c>
      <c r="B15" s="314" t="s">
        <v>203</v>
      </c>
      <c r="C15" s="314"/>
      <c r="D15" s="101">
        <f>'Sch-3B (NS) '!K87</f>
        <v>0</v>
      </c>
    </row>
    <row r="16" spans="1:13" ht="43.5" customHeight="1" x14ac:dyDescent="0.3">
      <c r="A16" s="99">
        <v>2</v>
      </c>
      <c r="B16" s="313" t="s">
        <v>202</v>
      </c>
      <c r="C16" s="313"/>
      <c r="D16" s="101">
        <f>SUM(D14:D15)</f>
        <v>0</v>
      </c>
    </row>
    <row r="17" spans="1:4" x14ac:dyDescent="0.3">
      <c r="A17" s="102"/>
      <c r="D17" s="103"/>
    </row>
    <row r="18" spans="1:4" x14ac:dyDescent="0.3">
      <c r="A18" s="102"/>
      <c r="D18" s="103"/>
    </row>
    <row r="19" spans="1:4" x14ac:dyDescent="0.3">
      <c r="A19" s="102" t="s">
        <v>146</v>
      </c>
      <c r="B19" s="104">
        <f>'[5]Names of Bidder'!G27</f>
        <v>0</v>
      </c>
      <c r="C19" s="90" t="s">
        <v>147</v>
      </c>
      <c r="D19" s="105">
        <f>'[5]Names of Bidder'!G24</f>
        <v>0</v>
      </c>
    </row>
    <row r="20" spans="1:4" x14ac:dyDescent="0.3">
      <c r="A20" s="106" t="s">
        <v>95</v>
      </c>
      <c r="B20" s="107">
        <f>'[5]Names of Bidder'!G28</f>
        <v>0</v>
      </c>
      <c r="C20" s="108" t="s">
        <v>148</v>
      </c>
      <c r="D20" s="109">
        <f>'[5]Names of Bidder'!G25</f>
        <v>0</v>
      </c>
    </row>
  </sheetData>
  <sheetProtection algorithmName="SHA-512" hashValue="6DASC2scSt599y/XMG9sF9Aqe61CKO9x/2jaZ7q/1H6W6pEaxs+U/QYsBI7P2wmsKsvCL4XywD3Z2WyykG6N+w==" saltValue="AQM3nlhRnH0KdwRXeP8tdQ==" spinCount="100000" sheet="1" objects="1" scenarios="1"/>
  <mergeCells count="17">
    <mergeCell ref="C9:D9"/>
    <mergeCell ref="B16:C16"/>
    <mergeCell ref="C10:D10"/>
    <mergeCell ref="C11:D11"/>
    <mergeCell ref="B12:C12"/>
    <mergeCell ref="B13:C13"/>
    <mergeCell ref="B14:C14"/>
    <mergeCell ref="B15:C15"/>
    <mergeCell ref="C7:D7"/>
    <mergeCell ref="C8:D8"/>
    <mergeCell ref="A1:D1"/>
    <mergeCell ref="A2:D2"/>
    <mergeCell ref="A4:D4"/>
    <mergeCell ref="A3:D3"/>
    <mergeCell ref="A5:D5"/>
    <mergeCell ref="A6:B6"/>
    <mergeCell ref="C6:D6"/>
  </mergeCells>
  <pageMargins left="0.7" right="0.7" top="0.75" bottom="0.75" header="0.3" footer="0.3"/>
  <pageSetup scale="78"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0"/>
  <dimension ref="A1:O27"/>
  <sheetViews>
    <sheetView tabSelected="1" topLeftCell="A8" zoomScaleNormal="100" zoomScaleSheetLayoutView="85" workbookViewId="0">
      <selection activeCell="B28" sqref="B28"/>
    </sheetView>
  </sheetViews>
  <sheetFormatPr defaultRowHeight="18.75" x14ac:dyDescent="0.3"/>
  <cols>
    <col min="1" max="1" width="11.5703125" style="138" customWidth="1"/>
    <col min="2" max="2" width="64.42578125" style="92" customWidth="1"/>
    <col min="3" max="3" width="26.140625" style="92" customWidth="1"/>
    <col min="4" max="4" width="40.140625" style="92" customWidth="1"/>
    <col min="5" max="5" width="2.28515625" style="92" hidden="1" customWidth="1"/>
    <col min="6" max="6" width="11.5703125" style="92" bestFit="1" customWidth="1"/>
    <col min="7" max="16384" width="9.140625" style="92"/>
  </cols>
  <sheetData>
    <row r="1" spans="1:15" ht="18" x14ac:dyDescent="0.3">
      <c r="A1" s="315" t="str">
        <f>'Sch-5 Taxes and duties'!A1:D1</f>
        <v>POWER GRID CORPORATION OF INDIA LTD.</v>
      </c>
      <c r="B1" s="315"/>
      <c r="C1" s="315"/>
      <c r="D1" s="315"/>
    </row>
    <row r="2" spans="1:15" ht="18" x14ac:dyDescent="0.3">
      <c r="A2" s="315" t="str">
        <f>'Sch-5 Taxes and duties'!A2:D2</f>
        <v>WRTS-II,RHQ,VADODARA</v>
      </c>
      <c r="B2" s="315"/>
      <c r="C2" s="315"/>
      <c r="D2" s="315"/>
    </row>
    <row r="3" spans="1:15" ht="56.25" customHeight="1" x14ac:dyDescent="0.3">
      <c r="A3" s="316" t="str">
        <f>'Sch-5 Taxes and duties'!A3:D3</f>
        <v xml:space="preserve">Extension of 220KV system of 400/220kV BOISAR Substation (POWERGRID), with 1 Nos. New AIS bays, for termination of 220kV NALASOPARA line, under consultancy services to MSETCL </v>
      </c>
      <c r="B3" s="316"/>
      <c r="C3" s="316"/>
      <c r="D3" s="316"/>
    </row>
    <row r="4" spans="1:15" ht="26.25" x14ac:dyDescent="0.3">
      <c r="A4" s="318" t="s">
        <v>165</v>
      </c>
      <c r="B4" s="318"/>
      <c r="C4" s="318"/>
      <c r="D4" s="318"/>
      <c r="E4" s="85"/>
      <c r="F4" s="2"/>
      <c r="G4" s="2"/>
      <c r="H4" s="2"/>
      <c r="I4" s="2"/>
      <c r="J4" s="2"/>
      <c r="K4" s="2"/>
      <c r="L4" s="2"/>
      <c r="M4" s="2"/>
      <c r="N4" s="2"/>
      <c r="O4" s="2"/>
    </row>
    <row r="5" spans="1:15" ht="20.25" x14ac:dyDescent="0.3">
      <c r="A5" s="319" t="s">
        <v>166</v>
      </c>
      <c r="B5" s="319"/>
      <c r="C5" s="319"/>
      <c r="D5" s="319"/>
    </row>
    <row r="6" spans="1:15" ht="15" x14ac:dyDescent="0.3">
      <c r="A6" s="308"/>
      <c r="B6" s="308"/>
      <c r="C6" s="308" t="s">
        <v>63</v>
      </c>
      <c r="D6" s="308"/>
    </row>
    <row r="7" spans="1:15" ht="15" x14ac:dyDescent="0.3">
      <c r="A7" s="89" t="s">
        <v>158</v>
      </c>
      <c r="B7" s="111">
        <f>'Names of Bidder'!C8</f>
        <v>0</v>
      </c>
      <c r="C7" s="88" t="s">
        <v>108</v>
      </c>
      <c r="D7" s="88"/>
    </row>
    <row r="8" spans="1:15" ht="15" x14ac:dyDescent="0.3">
      <c r="A8" s="89" t="s">
        <v>159</v>
      </c>
      <c r="B8" s="111">
        <f>'Names of Bidder'!C9</f>
        <v>0</v>
      </c>
      <c r="C8" s="88" t="s">
        <v>110</v>
      </c>
      <c r="D8" s="88"/>
    </row>
    <row r="9" spans="1:15" ht="18" x14ac:dyDescent="0.3">
      <c r="A9" s="112"/>
      <c r="B9" s="111">
        <f>'Names of Bidder'!C10</f>
        <v>0</v>
      </c>
      <c r="C9" s="88" t="s">
        <v>111</v>
      </c>
      <c r="D9" s="88"/>
    </row>
    <row r="10" spans="1:15" ht="18" x14ac:dyDescent="0.3">
      <c r="A10" s="112"/>
      <c r="B10" s="111">
        <f>'Names of Bidder'!C11</f>
        <v>0</v>
      </c>
      <c r="C10" s="88" t="s">
        <v>112</v>
      </c>
      <c r="D10" s="88"/>
    </row>
    <row r="11" spans="1:15" ht="15" x14ac:dyDescent="0.3">
      <c r="A11" s="320"/>
      <c r="B11" s="320"/>
      <c r="C11" s="88" t="s">
        <v>113</v>
      </c>
      <c r="D11" s="88"/>
    </row>
    <row r="12" spans="1:15" s="115" customFormat="1" ht="33" customHeight="1" x14ac:dyDescent="0.2">
      <c r="A12" s="114" t="s">
        <v>116</v>
      </c>
      <c r="B12" s="321" t="s">
        <v>167</v>
      </c>
      <c r="C12" s="321"/>
      <c r="D12" s="114" t="s">
        <v>168</v>
      </c>
      <c r="E12" s="114" t="s">
        <v>168</v>
      </c>
    </row>
    <row r="13" spans="1:15" s="115" customFormat="1" ht="33" customHeight="1" x14ac:dyDescent="0.2">
      <c r="A13" s="113">
        <v>1</v>
      </c>
      <c r="B13" s="317" t="s">
        <v>169</v>
      </c>
      <c r="C13" s="317"/>
      <c r="D13" s="114"/>
      <c r="E13" s="116"/>
    </row>
    <row r="14" spans="1:15" ht="27" hidden="1" customHeight="1" x14ac:dyDescent="0.3">
      <c r="A14" s="117" t="s">
        <v>163</v>
      </c>
      <c r="B14" s="323" t="s">
        <v>170</v>
      </c>
      <c r="C14" s="323"/>
      <c r="D14" s="120"/>
      <c r="E14" s="88"/>
    </row>
    <row r="15" spans="1:15" ht="30.75" hidden="1" customHeight="1" x14ac:dyDescent="0.3">
      <c r="A15" s="117"/>
      <c r="B15" s="324" t="s">
        <v>171</v>
      </c>
      <c r="C15" s="324"/>
      <c r="D15" s="101"/>
      <c r="E15" s="118">
        <f>+D15</f>
        <v>0</v>
      </c>
      <c r="F15" s="119"/>
    </row>
    <row r="16" spans="1:15" ht="18" x14ac:dyDescent="0.3">
      <c r="A16" s="117" t="s">
        <v>163</v>
      </c>
      <c r="B16" s="323" t="s">
        <v>172</v>
      </c>
      <c r="C16" s="323"/>
      <c r="D16" s="101"/>
      <c r="E16" s="118"/>
      <c r="F16" s="119"/>
    </row>
    <row r="17" spans="1:6" ht="39" customHeight="1" x14ac:dyDescent="0.3">
      <c r="A17" s="117"/>
      <c r="B17" s="324" t="s">
        <v>204</v>
      </c>
      <c r="C17" s="324"/>
      <c r="D17" s="101">
        <f>'Sch-3B (NS) '!J87</f>
        <v>0</v>
      </c>
      <c r="E17" s="118"/>
      <c r="F17" s="119"/>
    </row>
    <row r="18" spans="1:6" ht="18" x14ac:dyDescent="0.3">
      <c r="A18" s="117"/>
      <c r="B18" s="202"/>
      <c r="C18" s="203"/>
      <c r="D18" s="101"/>
      <c r="E18" s="118"/>
      <c r="F18" s="119"/>
    </row>
    <row r="19" spans="1:6" ht="48" customHeight="1" x14ac:dyDescent="0.3">
      <c r="A19" s="117"/>
      <c r="B19" s="325" t="s">
        <v>173</v>
      </c>
      <c r="C19" s="326"/>
      <c r="D19" s="121">
        <f>SUM(D15,D17,)</f>
        <v>0</v>
      </c>
      <c r="E19" s="118"/>
      <c r="F19" s="119"/>
    </row>
    <row r="20" spans="1:6" ht="36" customHeight="1" x14ac:dyDescent="0.3">
      <c r="A20" s="117"/>
      <c r="B20" s="325"/>
      <c r="C20" s="326"/>
      <c r="D20" s="122"/>
      <c r="E20" s="118"/>
      <c r="F20" s="119"/>
    </row>
    <row r="21" spans="1:6" ht="45.75" customHeight="1" x14ac:dyDescent="0.3">
      <c r="A21" s="123">
        <v>2</v>
      </c>
      <c r="B21" s="327" t="s">
        <v>174</v>
      </c>
      <c r="C21" s="328"/>
      <c r="D21" s="121">
        <f>'Sch-5 Taxes and duties'!D16</f>
        <v>0</v>
      </c>
      <c r="E21" s="88"/>
    </row>
    <row r="22" spans="1:6" ht="37.5" customHeight="1" x14ac:dyDescent="0.3">
      <c r="A22" s="117"/>
      <c r="B22" s="124"/>
      <c r="C22" s="125"/>
      <c r="D22" s="122"/>
      <c r="E22" s="126"/>
    </row>
    <row r="23" spans="1:6" ht="54.75" customHeight="1" x14ac:dyDescent="0.3">
      <c r="A23" s="117"/>
      <c r="B23" s="322" t="s">
        <v>175</v>
      </c>
      <c r="C23" s="322"/>
      <c r="D23" s="101">
        <f>SUM(D19,D21)</f>
        <v>0</v>
      </c>
      <c r="E23" s="127">
        <f>SUM(E14:E21)</f>
        <v>0</v>
      </c>
    </row>
    <row r="24" spans="1:6" ht="18" x14ac:dyDescent="0.3">
      <c r="A24" s="128"/>
      <c r="B24" s="129"/>
      <c r="C24" s="129"/>
      <c r="D24" s="130"/>
    </row>
    <row r="25" spans="1:6" ht="18" x14ac:dyDescent="0.3">
      <c r="A25" s="131"/>
      <c r="D25" s="103"/>
    </row>
    <row r="26" spans="1:6" ht="18" x14ac:dyDescent="0.3">
      <c r="A26" s="131" t="s">
        <v>146</v>
      </c>
      <c r="B26" s="132">
        <f>'Names of Bidder'!C21</f>
        <v>0</v>
      </c>
      <c r="C26" s="133" t="s">
        <v>147</v>
      </c>
      <c r="D26" s="134">
        <f>'Names of Bidder'!C18</f>
        <v>0</v>
      </c>
    </row>
    <row r="27" spans="1:6" ht="18" x14ac:dyDescent="0.3">
      <c r="A27" s="135" t="s">
        <v>95</v>
      </c>
      <c r="B27" s="107">
        <f>'Names of Bidder'!C22</f>
        <v>0</v>
      </c>
      <c r="C27" s="136" t="s">
        <v>148</v>
      </c>
      <c r="D27" s="137">
        <f>'Names of Bidder'!C19</f>
        <v>0</v>
      </c>
    </row>
  </sheetData>
  <sheetProtection algorithmName="SHA-512" hashValue="tXZluK0I0jj7L+r6kgc6EH6x+dPWaiZZ7Mx2ejb8eRj0PyPDGxuRUI3JHyxnFZqWERXq9aeKc/IHypqIV4QXdw==" saltValue="JtVJoz+xrUGTHuRK92kEUA==" spinCount="100000" sheet="1" objects="1" scenarios="1"/>
  <mergeCells count="18">
    <mergeCell ref="B23:C23"/>
    <mergeCell ref="B14:C14"/>
    <mergeCell ref="B15:C15"/>
    <mergeCell ref="B20:C20"/>
    <mergeCell ref="B19:C19"/>
    <mergeCell ref="B21:C21"/>
    <mergeCell ref="B16:C16"/>
    <mergeCell ref="B17:C17"/>
    <mergeCell ref="A1:D1"/>
    <mergeCell ref="A2:D2"/>
    <mergeCell ref="A3:D3"/>
    <mergeCell ref="B13:C13"/>
    <mergeCell ref="A4:D4"/>
    <mergeCell ref="A5:D5"/>
    <mergeCell ref="A6:B6"/>
    <mergeCell ref="C6:D6"/>
    <mergeCell ref="A11:B11"/>
    <mergeCell ref="B12:C12"/>
  </mergeCells>
  <pageMargins left="0.7" right="0.7" top="0.75" bottom="0.75" header="0.3" footer="0.3"/>
  <pageSetup scale="66"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dimension ref="A1"/>
  <sheetViews>
    <sheetView workbookViewId="0"/>
  </sheetViews>
  <sheetFormatPr defaultRowHeight="12.75" x14ac:dyDescent="0.2"/>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4</vt:i4>
      </vt:variant>
    </vt:vector>
  </HeadingPairs>
  <TitlesOfParts>
    <vt:vector size="14" baseType="lpstr">
      <vt:lpstr>Instructions</vt:lpstr>
      <vt:lpstr>BASIC </vt:lpstr>
      <vt:lpstr>Names of Bidder</vt:lpstr>
      <vt:lpstr>Bid Form </vt:lpstr>
      <vt:lpstr>Sch-3A Sch civil</vt:lpstr>
      <vt:lpstr>Sch-3B (NS) </vt:lpstr>
      <vt:lpstr>Sch-5 Taxes and duties</vt:lpstr>
      <vt:lpstr>Sch-6 GRAND SUMMARY</vt:lpstr>
      <vt:lpstr>Sheet7</vt:lpstr>
      <vt:lpstr>Sheet5</vt:lpstr>
      <vt:lpstr>'Bid Form '!Print_Area</vt:lpstr>
      <vt:lpstr>'Sch-3A Sch civil'!Print_Area</vt:lpstr>
      <vt:lpstr>'Sch-6 GRAND SUMMARY'!Print_Area</vt:lpstr>
      <vt:lpstr>'Sch-3B (NS) '!Print_Titles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pgcil</dc:creator>
  <cp:keywords/>
  <dc:description/>
  <cp:lastModifiedBy>Mukul Shukla {मुकुल  शुक्ल}</cp:lastModifiedBy>
  <cp:revision/>
  <dcterms:created xsi:type="dcterms:W3CDTF">2001-11-05T04:29:00Z</dcterms:created>
  <dcterms:modified xsi:type="dcterms:W3CDTF">2025-04-22T13:39:58Z</dcterms:modified>
  <cp:category/>
  <cp:contentStatus/>
</cp:coreProperties>
</file>